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4226"/>
  <mc:AlternateContent xmlns:mc="http://schemas.openxmlformats.org/markup-compatibility/2006">
    <mc:Choice Requires="x15">
      <x15ac:absPath xmlns:x15ac="http://schemas.microsoft.com/office/spreadsheetml/2010/11/ac" url="Z:\Za delo\Javna narocila\2024\Tiskarske storitve\Objava na PJN\"/>
    </mc:Choice>
  </mc:AlternateContent>
  <xr:revisionPtr revIDLastSave="0" documentId="13_ncr:1_{9D076F67-1837-41C5-9303-77B581EE5BF2}" xr6:coauthVersionLast="47" xr6:coauthVersionMax="47" xr10:uidLastSave="{00000000-0000-0000-0000-000000000000}"/>
  <bookViews>
    <workbookView xWindow="-120" yWindow="-120" windowWidth="29040" windowHeight="15720" tabRatio="588" activeTab="1" xr2:uid="{00000000-000D-0000-FFFF-FFFF00000000}"/>
  </bookViews>
  <sheets>
    <sheet name="predračun" sheetId="1" r:id="rId1"/>
    <sheet name="rekapitulacija"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01" i="1" l="1"/>
  <c r="D401" i="1"/>
  <c r="C401" i="1"/>
  <c r="B401" i="1"/>
  <c r="F407" i="1"/>
  <c r="E407" i="1"/>
  <c r="D407" i="1"/>
  <c r="C407" i="1"/>
  <c r="B407" i="1"/>
  <c r="B42" i="1"/>
  <c r="E42" i="1"/>
  <c r="E438" i="1"/>
  <c r="D438" i="1"/>
  <c r="C438" i="1"/>
  <c r="B438" i="1"/>
  <c r="D361" i="1"/>
  <c r="C361" i="1"/>
  <c r="B361" i="1"/>
  <c r="B283" i="1"/>
  <c r="C283" i="1"/>
  <c r="D283" i="1"/>
  <c r="E283" i="1"/>
  <c r="C500" i="1"/>
  <c r="B500" i="1"/>
  <c r="D500" i="1"/>
  <c r="B485" i="1"/>
  <c r="H407" i="1" l="1"/>
  <c r="H361" i="1"/>
  <c r="H283" i="1"/>
  <c r="H438" i="1"/>
  <c r="H401" i="1"/>
  <c r="C378" i="1" l="1"/>
  <c r="B271" i="1" l="1"/>
  <c r="C271" i="1"/>
  <c r="D271" i="1"/>
  <c r="E271" i="1"/>
  <c r="H271" i="1" l="1"/>
  <c r="E57" i="1"/>
  <c r="B378" i="1" l="1"/>
  <c r="H378" i="1" s="1"/>
  <c r="C57" i="1" l="1"/>
  <c r="D57" i="1"/>
  <c r="B57" i="1"/>
  <c r="H57" i="1" s="1"/>
  <c r="C42" i="1"/>
  <c r="H42" i="1" s="1"/>
  <c r="D42" i="1"/>
  <c r="F42" i="1"/>
  <c r="G42" i="1"/>
  <c r="D515" i="1" l="1"/>
  <c r="C515" i="1"/>
  <c r="B515" i="1"/>
  <c r="H515" i="1" s="1"/>
  <c r="E500" i="1"/>
  <c r="H500" i="1" s="1"/>
  <c r="E485" i="1"/>
  <c r="D485" i="1"/>
  <c r="C485" i="1"/>
  <c r="H485" i="1" s="1"/>
  <c r="C470" i="1"/>
  <c r="D470" i="1"/>
  <c r="E470" i="1"/>
  <c r="B470" i="1"/>
  <c r="E455" i="1"/>
  <c r="D455" i="1"/>
  <c r="C455" i="1"/>
  <c r="B455" i="1"/>
  <c r="C447" i="1"/>
  <c r="D447" i="1"/>
  <c r="E447" i="1"/>
  <c r="B447" i="1"/>
  <c r="D432" i="1"/>
  <c r="C432" i="1"/>
  <c r="B432" i="1"/>
  <c r="C426" i="1"/>
  <c r="D426" i="1"/>
  <c r="E426" i="1"/>
  <c r="B426" i="1"/>
  <c r="E420" i="1"/>
  <c r="D420" i="1"/>
  <c r="C420" i="1"/>
  <c r="B420" i="1"/>
  <c r="C414" i="1"/>
  <c r="D414" i="1"/>
  <c r="E414" i="1"/>
  <c r="F414" i="1"/>
  <c r="B414" i="1"/>
  <c r="F393" i="1"/>
  <c r="E393" i="1"/>
  <c r="D393" i="1"/>
  <c r="C393" i="1"/>
  <c r="B393" i="1"/>
  <c r="C387" i="1"/>
  <c r="D387" i="1"/>
  <c r="E387" i="1"/>
  <c r="F387" i="1"/>
  <c r="B387" i="1"/>
  <c r="F370" i="1"/>
  <c r="E370" i="1"/>
  <c r="D370" i="1"/>
  <c r="C370" i="1"/>
  <c r="B370" i="1"/>
  <c r="D349" i="1"/>
  <c r="C349" i="1"/>
  <c r="B349" i="1"/>
  <c r="G342" i="1"/>
  <c r="F342" i="1"/>
  <c r="E342" i="1"/>
  <c r="D342" i="1"/>
  <c r="C342" i="1"/>
  <c r="B342" i="1"/>
  <c r="G334" i="1"/>
  <c r="F334" i="1"/>
  <c r="E334" i="1"/>
  <c r="D334" i="1"/>
  <c r="C334" i="1"/>
  <c r="B334" i="1"/>
  <c r="E325" i="1"/>
  <c r="D325" i="1"/>
  <c r="C325" i="1"/>
  <c r="B325" i="1"/>
  <c r="G314" i="1"/>
  <c r="F314" i="1"/>
  <c r="E314" i="1"/>
  <c r="D314" i="1"/>
  <c r="C314" i="1"/>
  <c r="B314" i="1"/>
  <c r="F305" i="1"/>
  <c r="E305" i="1"/>
  <c r="D305" i="1"/>
  <c r="C305" i="1"/>
  <c r="B305" i="1"/>
  <c r="G296" i="1"/>
  <c r="F296" i="1"/>
  <c r="E296" i="1"/>
  <c r="D296" i="1"/>
  <c r="C296" i="1"/>
  <c r="B296" i="1"/>
  <c r="F259" i="1"/>
  <c r="E259" i="1"/>
  <c r="D259" i="1"/>
  <c r="C259" i="1"/>
  <c r="B259" i="1"/>
  <c r="F247" i="1"/>
  <c r="E247" i="1"/>
  <c r="D247" i="1"/>
  <c r="C247" i="1"/>
  <c r="B247" i="1"/>
  <c r="E239" i="1"/>
  <c r="D239" i="1"/>
  <c r="C239" i="1"/>
  <c r="B239" i="1"/>
  <c r="E224" i="1"/>
  <c r="D224" i="1"/>
  <c r="C224" i="1"/>
  <c r="B224" i="1"/>
  <c r="D209" i="1"/>
  <c r="C209" i="1"/>
  <c r="B209" i="1"/>
  <c r="H209" i="1" s="1"/>
  <c r="D194" i="1"/>
  <c r="C194" i="1"/>
  <c r="B194" i="1"/>
  <c r="D179" i="1"/>
  <c r="C179" i="1"/>
  <c r="B179" i="1"/>
  <c r="E167" i="1"/>
  <c r="D167" i="1"/>
  <c r="C167" i="1"/>
  <c r="B167" i="1"/>
  <c r="E152" i="1"/>
  <c r="D152" i="1"/>
  <c r="C152" i="1"/>
  <c r="B152" i="1"/>
  <c r="E137" i="1"/>
  <c r="D137" i="1"/>
  <c r="C137" i="1"/>
  <c r="B137" i="1"/>
  <c r="E122" i="1"/>
  <c r="D122" i="1"/>
  <c r="C122" i="1"/>
  <c r="B122" i="1"/>
  <c r="G106" i="1"/>
  <c r="F106" i="1"/>
  <c r="E106" i="1"/>
  <c r="D106" i="1"/>
  <c r="C106" i="1"/>
  <c r="B106" i="1"/>
  <c r="E94" i="1"/>
  <c r="D94" i="1"/>
  <c r="C94" i="1"/>
  <c r="G82" i="1"/>
  <c r="F82" i="1"/>
  <c r="E82" i="1"/>
  <c r="D82" i="1"/>
  <c r="C82" i="1"/>
  <c r="B82" i="1"/>
  <c r="E70" i="1"/>
  <c r="D70" i="1"/>
  <c r="C70" i="1"/>
  <c r="B70" i="1"/>
  <c r="H414" i="1" l="1"/>
  <c r="H455" i="1"/>
  <c r="H106" i="1"/>
  <c r="H259" i="1"/>
  <c r="H314" i="1"/>
  <c r="H342" i="1"/>
  <c r="H447" i="1"/>
  <c r="H470" i="1"/>
  <c r="H194" i="1"/>
  <c r="H432" i="1"/>
  <c r="H296" i="1"/>
  <c r="H370" i="1"/>
  <c r="H137" i="1"/>
  <c r="H167" i="1"/>
  <c r="H325" i="1"/>
  <c r="H334" i="1"/>
  <c r="H349" i="1"/>
  <c r="H387" i="1"/>
  <c r="H420" i="1"/>
  <c r="H426" i="1"/>
  <c r="H122" i="1"/>
  <c r="H152" i="1"/>
  <c r="H179" i="1"/>
  <c r="H70" i="1"/>
  <c r="H82" i="1"/>
  <c r="H224" i="1"/>
  <c r="H239" i="1"/>
  <c r="H305" i="1"/>
  <c r="H393" i="1"/>
  <c r="H247" i="1"/>
  <c r="B94" i="1"/>
  <c r="H94" i="1" s="1"/>
  <c r="H517" i="1" l="1"/>
  <c r="H518" i="1" s="1"/>
  <c r="H519" i="1" s="1"/>
  <c r="D9" i="2" l="1"/>
  <c r="D10" i="2"/>
  <c r="D11" i="2" l="1"/>
</calcChain>
</file>

<file path=xl/sharedStrings.xml><?xml version="1.0" encoding="utf-8"?>
<sst xmlns="http://schemas.openxmlformats.org/spreadsheetml/2006/main" count="217" uniqueCount="90">
  <si>
    <t>število strani</t>
  </si>
  <si>
    <t>število izvodov</t>
  </si>
  <si>
    <t>format</t>
  </si>
  <si>
    <t xml:space="preserve">format </t>
  </si>
  <si>
    <t>85x55 mm</t>
  </si>
  <si>
    <t>format mape</t>
  </si>
  <si>
    <t>dopisi, A4, tisk 2/0, 80 g/m²</t>
  </si>
  <si>
    <t>kuverte amerikanke BO Si</t>
  </si>
  <si>
    <t>letni koledar</t>
  </si>
  <si>
    <t>Naročnik: Univerza v Ljubljani, Filozofska fakulteta, Aškerčeva cesta 2, 1000 Ljubljana</t>
  </si>
  <si>
    <t>3.1. Dopisi</t>
  </si>
  <si>
    <t>Datum:</t>
  </si>
  <si>
    <t>Podpis odgovorne osebe:</t>
  </si>
  <si>
    <t>SKUPAJ:</t>
  </si>
  <si>
    <t>1. Brošure in trdo vezane knjige</t>
  </si>
  <si>
    <t>3. Ostale tiskovine</t>
  </si>
  <si>
    <t>3.2. Spričevala A4, 2/1,  130 g/m²</t>
  </si>
  <si>
    <t>Spričevala A4, 2/1,  130 g/m²</t>
  </si>
  <si>
    <t>3.3. Kuverte</t>
  </si>
  <si>
    <t>razglednica</t>
  </si>
  <si>
    <t>koledar</t>
  </si>
  <si>
    <t>število različnih motivov</t>
  </si>
  <si>
    <t>OPOMBE:</t>
  </si>
  <si>
    <r>
      <rPr>
        <b/>
        <sz val="10"/>
        <color theme="1"/>
        <rFont val="Calibri"/>
        <family val="2"/>
        <charset val="238"/>
        <scheme val="minor"/>
      </rPr>
      <t>a) Cena za publikacijo, ki se delno tiska v barvah (4/4) in delno v črni barvi (1/1), se izračuna na podlagi seštevka delnih cen.</t>
    </r>
    <r>
      <rPr>
        <sz val="10"/>
        <color theme="1"/>
        <rFont val="Calibri"/>
        <family val="2"/>
        <charset val="238"/>
        <scheme val="minor"/>
      </rPr>
      <t xml:space="preserve"> Primer: publikacijo (1.1. oziroma 1.2.) s 400 stranmi tiskamo v nakladi 300 izvodov. Publikacija ima 60 % črno-belih (1/1) tiskarskih pol in 40 % barvnih (4/4). Cena za publikacijo, ki je v celoti tiskana samo v črni barvi, je npr. 1.000,00 EUR brez DDV; cena za publikacijo, ki je v celoti tiskana v barvah, pa je npr. 2.000,00 EUR brez DDV. Cena brez DDV za kombinirano publikacijo znaša: 1.000,00 EUR x 60 % = 600,00 EUR (ČB delež), 2.000,00 EUR x 40 % = 800,00 EUR (barvni delež); skupaj cena za kombinirano publikacijo znaša 1.400,00 EUR (600,00 EUR + 800,00 EUR).</t>
    </r>
  </si>
  <si>
    <t>___________________________</t>
  </si>
  <si>
    <t>žig</t>
  </si>
  <si>
    <t>2. Brošure, spete kot zvezek (sponka), ali brez spenjanja (zgibanke)</t>
  </si>
  <si>
    <t>Povzetek predračuna (rekapitulacija)</t>
  </si>
  <si>
    <t>podpis odgovorne osebe: ____________</t>
  </si>
  <si>
    <t>Podajamo naslednje cene za določeno naročilo v EUR brez DDV glede na posamezno naklado in obseg strani. DDV se zaračuna v skladu z vsakokrat veljavnim zakonom, ki ureja davek na dodano vrednost.</t>
  </si>
  <si>
    <t>skupna vrednost brez DDV</t>
  </si>
  <si>
    <t>znesek DDV (22 %)</t>
  </si>
  <si>
    <t>skupna vrednost z DDV</t>
  </si>
  <si>
    <t>znesek DDV v EUR (22 %)</t>
  </si>
  <si>
    <t>skupna vrednost brez DDV v EUR</t>
  </si>
  <si>
    <t>skupna vrednost z DDV v EUR</t>
  </si>
  <si>
    <r>
      <t xml:space="preserve">1.2. Brošura 165 x 235 mm (B5) BARVNI ali 148×210 (A5) ČB </t>
    </r>
    <r>
      <rPr>
        <b/>
        <i/>
        <sz val="10"/>
        <color rgb="FF00B050"/>
        <rFont val="Calibri"/>
        <family val="2"/>
        <charset val="238"/>
        <scheme val="minor"/>
      </rPr>
      <t>(UČBENIK B5 BARVNI)</t>
    </r>
  </si>
  <si>
    <t>kuverte C4 BO Si, tisk 4/1</t>
  </si>
  <si>
    <t>kuverte C5 BO Si, tisk 4/1</t>
  </si>
  <si>
    <t>3.5. Vizitke</t>
  </si>
  <si>
    <t>vizitke, tisk 4/4</t>
  </si>
  <si>
    <t>letak A5, barvni</t>
  </si>
  <si>
    <t>voščilnica</t>
  </si>
  <si>
    <r>
      <t xml:space="preserve">1.1. Brošura 165 x 235 mm (B5) ČB ali 148×210 (A5) ČB </t>
    </r>
    <r>
      <rPr>
        <b/>
        <i/>
        <sz val="10"/>
        <color rgb="FF00B050"/>
        <rFont val="Calibri"/>
        <family val="2"/>
        <charset val="238"/>
        <scheme val="minor"/>
      </rPr>
      <t xml:space="preserve"> (UČBENIK B5 ČB)</t>
    </r>
  </si>
  <si>
    <r>
      <t xml:space="preserve">1.3. Brošura 210 x 297 mm (A4) ČB </t>
    </r>
    <r>
      <rPr>
        <b/>
        <i/>
        <sz val="10"/>
        <color rgb="FF00B050"/>
        <rFont val="Calibri"/>
        <family val="2"/>
        <charset val="238"/>
        <scheme val="minor"/>
      </rPr>
      <t>(UČBENIK A4 ČB)</t>
    </r>
  </si>
  <si>
    <r>
      <t xml:space="preserve">1.4. Brošura 210 x 297 mm (A4) BARVNI </t>
    </r>
    <r>
      <rPr>
        <b/>
        <i/>
        <sz val="10"/>
        <color rgb="FF00B050"/>
        <rFont val="Calibri"/>
        <family val="2"/>
        <charset val="238"/>
        <scheme val="minor"/>
      </rPr>
      <t>(UČBENIK A4 BARVNI)</t>
    </r>
  </si>
  <si>
    <r>
      <t xml:space="preserve">1.5. Brošura 210 x 297 mm (A4) ČB Z ZAVIHKI </t>
    </r>
    <r>
      <rPr>
        <b/>
        <i/>
        <sz val="10"/>
        <color rgb="FF00B050"/>
        <rFont val="Calibri"/>
        <family val="2"/>
        <charset val="238"/>
        <scheme val="minor"/>
      </rPr>
      <t>(UČBENIK A4 Z ZAVIHKI ČB)</t>
    </r>
  </si>
  <si>
    <r>
      <t xml:space="preserve">1.6. Brošura 210 x 297 mm (A4) BARVNI Z ZAVIHKI </t>
    </r>
    <r>
      <rPr>
        <b/>
        <i/>
        <sz val="10"/>
        <color rgb="FF00B050"/>
        <rFont val="Calibri"/>
        <family val="2"/>
        <charset val="238"/>
        <scheme val="minor"/>
      </rPr>
      <t>(UČBENIK A4 Z ZAVIHKI BARVNI)</t>
    </r>
  </si>
  <si>
    <r>
      <t xml:space="preserve">1.7. Brošura 165 x 235 mm (B5, VOL 1.5) ČB Z ZAVIHKI </t>
    </r>
    <r>
      <rPr>
        <b/>
        <i/>
        <sz val="10"/>
        <color rgb="FF00B050"/>
        <rFont val="Calibri"/>
        <family val="2"/>
        <charset val="238"/>
        <scheme val="minor"/>
      </rPr>
      <t>(RAZPRAVE B5 Z ZAVIHKI ČB)</t>
    </r>
  </si>
  <si>
    <r>
      <t xml:space="preserve">1.8. Brošura 165 x 235 mm (B5, VOL 1.5) BARVNI Z ZAVIHKI </t>
    </r>
    <r>
      <rPr>
        <b/>
        <i/>
        <sz val="10"/>
        <color rgb="FF00B050"/>
        <rFont val="Calibri"/>
        <family val="2"/>
        <charset val="238"/>
        <scheme val="minor"/>
      </rPr>
      <t>(RAZPRAVE B5 Z ZAVIHKI, BARVNI)</t>
    </r>
  </si>
  <si>
    <r>
      <t xml:space="preserve">1.9. Brošura 165 x 235 mm (B5, VOL 1.5) ČB, TRDO VEZANA </t>
    </r>
    <r>
      <rPr>
        <b/>
        <i/>
        <sz val="10"/>
        <color rgb="FF00B050"/>
        <rFont val="Calibri"/>
        <family val="2"/>
        <charset val="238"/>
        <scheme val="minor"/>
      </rPr>
      <t>(TRDO VEZNA B5 ČB)</t>
    </r>
  </si>
  <si>
    <r>
      <t xml:space="preserve">1.10. Brošura 165 x 235 mm (B5, VOL 1.5) BARVNI, TRDO VEZANA </t>
    </r>
    <r>
      <rPr>
        <b/>
        <i/>
        <sz val="10"/>
        <color rgb="FF00B050"/>
        <rFont val="Calibri"/>
        <family val="2"/>
        <charset val="238"/>
        <scheme val="minor"/>
      </rPr>
      <t>(TRDO VEZNA B5 BARVNI)</t>
    </r>
  </si>
  <si>
    <r>
      <t xml:space="preserve">1.11. Brošura 165 x 235 mm (B5, 115 g/m²) BARVNI </t>
    </r>
    <r>
      <rPr>
        <b/>
        <i/>
        <sz val="10"/>
        <color rgb="FF00B050"/>
        <rFont val="Calibri"/>
        <family val="2"/>
        <charset val="238"/>
        <scheme val="minor"/>
      </rPr>
      <t>(GEOGRAFF B5 BARVNI)</t>
    </r>
  </si>
  <si>
    <r>
      <t xml:space="preserve">1.12. Brošura 165 x 235 mm (B5, VOL 1.5) 2/2 </t>
    </r>
    <r>
      <rPr>
        <b/>
        <i/>
        <sz val="10"/>
        <color rgb="FF00B050"/>
        <rFont val="Calibri"/>
        <family val="2"/>
        <charset val="238"/>
        <scheme val="minor"/>
      </rPr>
      <t>(PREVODOSLOVJE B5 Z ZAVIHKI 2/2)</t>
    </r>
  </si>
  <si>
    <r>
      <t xml:space="preserve">1.13. Brošura 165 x 235 mm (B5, VOL 1.5) BARVNI 5/5 </t>
    </r>
    <r>
      <rPr>
        <b/>
        <i/>
        <sz val="10"/>
        <color rgb="FF00B050"/>
        <rFont val="Calibri"/>
        <family val="2"/>
        <charset val="238"/>
        <scheme val="minor"/>
      </rPr>
      <t>(PREVODOSLOVJE B5 Z ZAVIHKI 5/5)</t>
    </r>
  </si>
  <si>
    <r>
      <t xml:space="preserve">1.16. Brošura 100 x 140 mm 2/2 </t>
    </r>
    <r>
      <rPr>
        <b/>
        <i/>
        <sz val="10"/>
        <color rgb="FF00B050"/>
        <rFont val="Calibri"/>
        <family val="2"/>
        <charset val="238"/>
        <scheme val="minor"/>
      </rPr>
      <t>(ŽEPNA)</t>
    </r>
  </si>
  <si>
    <r>
      <t xml:space="preserve">1.17. Brošura 170 x 210 mm </t>
    </r>
    <r>
      <rPr>
        <b/>
        <i/>
        <sz val="10"/>
        <color rgb="FF00B050"/>
        <rFont val="Calibri"/>
        <family val="2"/>
        <charset val="238"/>
        <scheme val="minor"/>
      </rPr>
      <t>(SSJK - CSDTJ)</t>
    </r>
  </si>
  <si>
    <r>
      <t xml:space="preserve">1.18. Brošura 135x210 mm (VOL 1.5) ČB </t>
    </r>
    <r>
      <rPr>
        <b/>
        <i/>
        <sz val="10"/>
        <color rgb="FF00B050"/>
        <rFont val="Calibri"/>
        <family val="2"/>
        <charset val="238"/>
        <scheme val="minor"/>
      </rPr>
      <t>(PREVODI, MANJŠI Z ZAVIHKI, ČB)</t>
    </r>
  </si>
  <si>
    <r>
      <t xml:space="preserve">1.19. Brošura 135x210 mm (VOL 1.5) BARVNI </t>
    </r>
    <r>
      <rPr>
        <b/>
        <i/>
        <sz val="10"/>
        <color rgb="FF00B050"/>
        <rFont val="Calibri"/>
        <family val="2"/>
        <charset val="238"/>
        <scheme val="minor"/>
      </rPr>
      <t>(PREVODI, MANJŠI Z ZAVIHKI, BARVNI)</t>
    </r>
  </si>
  <si>
    <r>
      <t xml:space="preserve">2.1. Zvezek 210 x 297 mm (A4) ČB, SPONKA Z ZAVIHKI </t>
    </r>
    <r>
      <rPr>
        <b/>
        <i/>
        <sz val="10"/>
        <color rgb="FF00B050"/>
        <rFont val="Calibri"/>
        <family val="2"/>
        <charset val="238"/>
        <scheme val="minor"/>
      </rPr>
      <t>(UČBENIK –SPONKA Z ZAVIHKI ČB)</t>
    </r>
  </si>
  <si>
    <r>
      <t xml:space="preserve">2.2. Zvezek 210 x 297 mm (A4) 2/2, SPONKA Z ZAVIHKI </t>
    </r>
    <r>
      <rPr>
        <b/>
        <i/>
        <sz val="10"/>
        <color rgb="FF00B050"/>
        <rFont val="Calibri"/>
        <family val="2"/>
        <charset val="238"/>
        <scheme val="minor"/>
      </rPr>
      <t>(UČBENIK –SPONKA Z ZAVIHKI 2/2)</t>
    </r>
  </si>
  <si>
    <r>
      <t xml:space="preserve">2.3. Zvezek 210 x 297 mm (A4) BARVNI, SPONKA Z ZAVIHKI </t>
    </r>
    <r>
      <rPr>
        <b/>
        <i/>
        <sz val="10"/>
        <color rgb="FF00B050"/>
        <rFont val="Calibri"/>
        <family val="2"/>
        <charset val="238"/>
        <scheme val="minor"/>
      </rPr>
      <t>(UČBENIK – SPONKA Z ZAVIHKI BARVNI)</t>
    </r>
  </si>
  <si>
    <r>
      <t xml:space="preserve">2.4. Zvezek 210 x 297 mm (A4) BARVNI, SPIRALA </t>
    </r>
    <r>
      <rPr>
        <b/>
        <i/>
        <sz val="10"/>
        <color rgb="FF00B050"/>
        <rFont val="Calibri"/>
        <family val="2"/>
        <charset val="238"/>
        <scheme val="minor"/>
      </rPr>
      <t>(UČBENIK –SPIRALA BARVNI)</t>
    </r>
  </si>
  <si>
    <r>
      <t xml:space="preserve">2.5. Brošura 170 x 210 mm 2/2 </t>
    </r>
    <r>
      <rPr>
        <b/>
        <i/>
        <sz val="10"/>
        <color rgb="FF00B050"/>
        <rFont val="Calibri"/>
        <family val="2"/>
        <charset val="238"/>
        <scheme val="minor"/>
      </rPr>
      <t>(SSJK VODNIK– CSDTJ )</t>
    </r>
  </si>
  <si>
    <r>
      <t xml:space="preserve">2.6. Preglednice 210 x 148 mm </t>
    </r>
    <r>
      <rPr>
        <b/>
        <i/>
        <sz val="10"/>
        <color rgb="FF00B050"/>
        <rFont val="Calibri"/>
        <family val="2"/>
        <charset val="238"/>
        <scheme val="minor"/>
      </rPr>
      <t>(PREGLEDNICE – CSDTJ )</t>
    </r>
  </si>
  <si>
    <r>
      <t xml:space="preserve">2.7. Letni planer format 95 x 160 mm </t>
    </r>
    <r>
      <rPr>
        <i/>
        <sz val="10"/>
        <color theme="1"/>
        <rFont val="Calibri"/>
        <family val="2"/>
        <charset val="238"/>
        <scheme val="minor"/>
      </rPr>
      <t>(notranjost 1/1, ovitek 4/4)</t>
    </r>
    <r>
      <rPr>
        <b/>
        <i/>
        <sz val="10"/>
        <color theme="1"/>
        <rFont val="Calibri"/>
        <family val="2"/>
        <charset val="238"/>
        <scheme val="minor"/>
      </rPr>
      <t xml:space="preserve"> </t>
    </r>
    <r>
      <rPr>
        <b/>
        <i/>
        <sz val="10"/>
        <color rgb="FF00B050"/>
        <rFont val="Calibri"/>
        <family val="2"/>
        <charset val="238"/>
        <scheme val="minor"/>
      </rPr>
      <t>(ŠTUDENTSKI PLANER)</t>
    </r>
  </si>
  <si>
    <r>
      <t>2.8. Zvezek 148 x 210 mm</t>
    </r>
    <r>
      <rPr>
        <sz val="10"/>
        <color theme="1"/>
        <rFont val="Calibri"/>
        <family val="2"/>
        <charset val="238"/>
        <scheme val="minor"/>
      </rPr>
      <t xml:space="preserve"> (150 g 4/4, ovitek 300 g 4/4, sponka) </t>
    </r>
    <r>
      <rPr>
        <b/>
        <sz val="10"/>
        <color rgb="FF00B050"/>
        <rFont val="Calibri"/>
        <family val="2"/>
        <charset val="238"/>
        <scheme val="minor"/>
      </rPr>
      <t>(PROMOCIJSKA BROŠURA)</t>
    </r>
  </si>
  <si>
    <r>
      <t xml:space="preserve">2.9. Zloženka 136 x 210 mm </t>
    </r>
    <r>
      <rPr>
        <b/>
        <i/>
        <sz val="10"/>
        <color rgb="FF00B050"/>
        <rFont val="Calibri"/>
        <family val="2"/>
        <charset val="238"/>
        <scheme val="minor"/>
      </rPr>
      <t>(PROMOCIJSKA ZGIBANKA)</t>
    </r>
  </si>
  <si>
    <r>
      <t xml:space="preserve">2.10. Zvezek 105 x 210 mm, sponka, 2/2 </t>
    </r>
    <r>
      <rPr>
        <b/>
        <i/>
        <sz val="10"/>
        <color rgb="FF00B050"/>
        <rFont val="Calibri"/>
        <family val="2"/>
        <charset val="238"/>
        <scheme val="minor"/>
      </rPr>
      <t>(OBDOBJA PROGRAM)</t>
    </r>
  </si>
  <si>
    <t xml:space="preserve">Mape z zavihki – tisk 4/0, BARVI </t>
  </si>
  <si>
    <t>3.6. Mape</t>
  </si>
  <si>
    <t>3.7. Letni koledar</t>
  </si>
  <si>
    <t>3.8. Razglednica</t>
  </si>
  <si>
    <t>3.9. Voščilnica (160 x 160 mm, 4/0, SIRIO PEARL ICE WHITE SB, 300 g/m² ali podoben papir)</t>
  </si>
  <si>
    <t>3.10. Tiskanje bloka za vlaganje v A4 publikacijo. Format 210 x 297 mm, 4/0, LEPLJENJE</t>
  </si>
  <si>
    <t>3.11. Tiskanje bloka za vlaganje v A4 publikacijo. Format 210 x 297 mm, 1/1, SPONKA</t>
  </si>
  <si>
    <t>3.12. Plakat A3, 297 x 420 mm</t>
  </si>
  <si>
    <t xml:space="preserve">3.13.Plakat B1 700 x 1000 mm
</t>
  </si>
  <si>
    <t xml:space="preserve">3.14. Plakat B2, 500 x 700 mm
</t>
  </si>
  <si>
    <t xml:space="preserve">3.15.Plakat visoki, 1400 x 600 mm
</t>
  </si>
  <si>
    <t>3.4. Letak</t>
  </si>
  <si>
    <t xml:space="preserve">Obrazec 4 - Ponudbeni predračun </t>
  </si>
  <si>
    <t xml:space="preserve">Ponudnik (naziv in poslovni naslov): </t>
  </si>
  <si>
    <r>
      <t xml:space="preserve">c) Cena za publikacijo, katere naklada (število izvodov) ni natančno določena v ceniku, se izračuna tako, da se upošteva razmerje med ceno za  višjo in nižjo naklado za posamezno publikacijo. </t>
    </r>
    <r>
      <rPr>
        <sz val="10"/>
        <color theme="1"/>
        <rFont val="Calibri"/>
        <family val="2"/>
        <charset val="238"/>
        <scheme val="minor"/>
      </rPr>
      <t xml:space="preserve">Primer: Publikacijo (1.1.) s skupno 100 stranmi tiskamo v nakladi 250 izvodov. Cena te publikacije se izračuna tako, da se za izhodišče vzame cena publikacije za naklado 200 izvodov, npr. 1.000,00 EUR brez DDV in cena za naklado 300 izvodov, npr. 1.400,00 EUR brez DDV. Naklada 250 izvodov bo torej znašala 1.200,00 EUR brez DDV (1.000,00 EUR + 1.400,00 EUR) / 2 = 1.200,00 EUR. </t>
    </r>
  </si>
  <si>
    <r>
      <t>b) Cena za publikacijo, katere obseg (število strani) ni natančno določen v ceniku, se izračuna tako, da se upošteva razmerje med ceno za več in manj strani.</t>
    </r>
    <r>
      <rPr>
        <sz val="10"/>
        <color theme="1"/>
        <rFont val="Calibri"/>
        <family val="2"/>
        <charset val="238"/>
        <scheme val="minor"/>
      </rPr>
      <t xml:space="preserve"> Število strani vedno obsega notranjost + običajno 4 strani ovitka. Primer: Publikacijo (1.1.) s skupno 125 stranmi tiskamo v nakladi 300 izvodov. Cena te publikacije se izračuna tako, se cena določi glede na razmerje med ceno za 100 in ceno za 150 strani. Npr.: Če ima publikacija 125 strani in po ceniku cena za 100 strani znese 500 EUR ter cena za 150 strani znese 700 EUR, potem cena za 125 strani znese 600 EUR. </t>
    </r>
  </si>
  <si>
    <t xml:space="preserve">datum: </t>
  </si>
  <si>
    <r>
      <t xml:space="preserve">1.14. Brošura 210 x 275 mm (B5, 115 g/m²) ČB, INTEGRIRANA ALI TRDA VEZAVA </t>
    </r>
    <r>
      <rPr>
        <b/>
        <i/>
        <sz val="10"/>
        <color rgb="FF00B050"/>
        <rFont val="Calibri"/>
        <family val="2"/>
        <charset val="238"/>
        <scheme val="minor"/>
      </rPr>
      <t>(INTEGRIRANA VEZAVA, POREZAN A4, ČB)</t>
    </r>
  </si>
  <si>
    <r>
      <t xml:space="preserve">1.15. Brošura 210 x 275 mm (B5, 115 g/m²) BARVNI, INTEGRIRANA ALI TRDA VEZAVA </t>
    </r>
    <r>
      <rPr>
        <b/>
        <i/>
        <sz val="10"/>
        <color rgb="FF00B050"/>
        <rFont val="Calibri"/>
        <family val="2"/>
        <charset val="238"/>
        <scheme val="minor"/>
      </rPr>
      <t>(INTEGRIRANA VEZAVA, POREZAN A4, BARVNI)</t>
    </r>
  </si>
  <si>
    <t>Obrazec 4 - Ponudbeni predračun</t>
  </si>
  <si>
    <t>Dodatno število brezplačnih paletnih mest: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</si>
</sst>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238"/>
      <scheme val="minor"/>
    </font>
    <font>
      <b/>
      <sz val="12"/>
      <color theme="1"/>
      <name val="Calibri"/>
      <family val="2"/>
      <charset val="238"/>
      <scheme val="minor"/>
    </font>
    <font>
      <sz val="12"/>
      <color theme="1"/>
      <name val="Calibri"/>
      <family val="2"/>
      <charset val="238"/>
      <scheme val="minor"/>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sz val="11"/>
      <color theme="1"/>
      <name val="Calibri"/>
      <family val="2"/>
      <scheme val="minor"/>
    </font>
    <font>
      <b/>
      <sz val="10"/>
      <name val="Calibri"/>
      <family val="2"/>
      <charset val="238"/>
      <scheme val="minor"/>
    </font>
    <font>
      <b/>
      <i/>
      <sz val="12"/>
      <color theme="1"/>
      <name val="Calibri"/>
      <family val="2"/>
      <charset val="238"/>
      <scheme val="minor"/>
    </font>
    <font>
      <b/>
      <sz val="12"/>
      <name val="Calibri"/>
      <family val="2"/>
      <charset val="238"/>
      <scheme val="minor"/>
    </font>
    <font>
      <b/>
      <i/>
      <sz val="10"/>
      <name val="Calibri"/>
      <family val="2"/>
      <charset val="238"/>
      <scheme val="minor"/>
    </font>
    <font>
      <i/>
      <sz val="10"/>
      <name val="Calibri"/>
      <family val="2"/>
      <charset val="238"/>
      <scheme val="minor"/>
    </font>
    <font>
      <b/>
      <i/>
      <sz val="10"/>
      <color rgb="FF00B050"/>
      <name val="Calibri"/>
      <family val="2"/>
      <charset val="238"/>
      <scheme val="minor"/>
    </font>
    <font>
      <sz val="11"/>
      <color theme="1"/>
      <name val="Calibri"/>
      <family val="2"/>
      <charset val="238"/>
      <scheme val="minor"/>
    </font>
    <font>
      <sz val="10"/>
      <color rgb="FFFF0000"/>
      <name val="Calibri"/>
      <family val="2"/>
      <charset val="238"/>
      <scheme val="minor"/>
    </font>
    <font>
      <b/>
      <sz val="10"/>
      <color rgb="FF00B050"/>
      <name val="Calibri"/>
      <family val="2"/>
      <charset val="238"/>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7" fillId="0" borderId="0"/>
    <xf numFmtId="9" fontId="14" fillId="0" borderId="0" applyFont="0" applyFill="0" applyBorder="0" applyAlignment="0" applyProtection="0"/>
  </cellStyleXfs>
  <cellXfs count="110">
    <xf numFmtId="0" fontId="0" fillId="0" borderId="0" xfId="0"/>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0" xfId="0" applyFont="1" applyAlignment="1">
      <alignment horizontal="left" vertical="center"/>
    </xf>
    <xf numFmtId="0" fontId="4" fillId="0" borderId="0" xfId="0" applyFont="1" applyAlignment="1">
      <alignment horizontal="center"/>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xf>
    <xf numFmtId="3" fontId="6" fillId="0" borderId="1" xfId="0" applyNumberFormat="1" applyFont="1" applyBorder="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center"/>
    </xf>
    <xf numFmtId="3" fontId="6" fillId="0" borderId="0" xfId="0" applyNumberFormat="1" applyFont="1" applyAlignment="1">
      <alignment horizontal="center" vertical="center"/>
    </xf>
    <xf numFmtId="3" fontId="6" fillId="0" borderId="1" xfId="0" applyNumberFormat="1" applyFont="1" applyBorder="1" applyAlignment="1">
      <alignment horizontal="center" vertical="center" wrapText="1"/>
    </xf>
    <xf numFmtId="49" fontId="6" fillId="0" borderId="0" xfId="0" applyNumberFormat="1" applyFont="1" applyAlignment="1">
      <alignment horizontal="center" vertical="center"/>
    </xf>
    <xf numFmtId="0" fontId="6" fillId="0" borderId="0" xfId="0" applyFont="1" applyAlignment="1">
      <alignment horizontal="center" vertical="center" wrapText="1"/>
    </xf>
    <xf numFmtId="0" fontId="5" fillId="0" borderId="0" xfId="0" applyFont="1" applyAlignment="1">
      <alignment horizontal="left"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4" fontId="3" fillId="0" borderId="0" xfId="0" applyNumberFormat="1" applyFont="1" applyAlignment="1">
      <alignment horizontal="center" vertical="center"/>
    </xf>
    <xf numFmtId="4" fontId="4" fillId="0" borderId="0" xfId="0" applyNumberFormat="1" applyFont="1"/>
    <xf numFmtId="4" fontId="3" fillId="0" borderId="0" xfId="0" applyNumberFormat="1" applyFont="1"/>
    <xf numFmtId="4" fontId="3" fillId="0" borderId="0" xfId="0" applyNumberFormat="1" applyFont="1" applyAlignment="1">
      <alignment horizontal="center"/>
    </xf>
    <xf numFmtId="4" fontId="4" fillId="0" borderId="0" xfId="0" applyNumberFormat="1" applyFont="1" applyAlignment="1">
      <alignment horizontal="left" vertical="center"/>
    </xf>
    <xf numFmtId="4" fontId="4" fillId="0" borderId="0" xfId="0" applyNumberFormat="1" applyFont="1" applyAlignment="1">
      <alignment horizontal="center"/>
    </xf>
    <xf numFmtId="4" fontId="6" fillId="0" borderId="1" xfId="0" applyNumberFormat="1" applyFont="1" applyBorder="1" applyAlignment="1">
      <alignment horizontal="center" vertical="center"/>
    </xf>
    <xf numFmtId="4" fontId="6" fillId="0" borderId="0" xfId="0" applyNumberFormat="1" applyFont="1" applyAlignment="1">
      <alignment horizontal="center" vertical="center"/>
    </xf>
    <xf numFmtId="4" fontId="6" fillId="0" borderId="0" xfId="0" applyNumberFormat="1" applyFont="1" applyAlignment="1">
      <alignment horizontal="center" vertical="center" wrapText="1"/>
    </xf>
    <xf numFmtId="4" fontId="3" fillId="0" borderId="0" xfId="0" applyNumberFormat="1" applyFont="1" applyAlignment="1">
      <alignment horizontal="left" vertical="center"/>
    </xf>
    <xf numFmtId="1" fontId="6" fillId="0" borderId="1" xfId="0" applyNumberFormat="1" applyFont="1" applyBorder="1" applyAlignment="1">
      <alignment horizontal="center" vertical="center"/>
    </xf>
    <xf numFmtId="1" fontId="4" fillId="0" borderId="0" xfId="0" applyNumberFormat="1" applyFont="1"/>
    <xf numFmtId="1" fontId="3" fillId="0" borderId="0" xfId="0" applyNumberFormat="1" applyFont="1"/>
    <xf numFmtId="3" fontId="4" fillId="0" borderId="0" xfId="0" applyNumberFormat="1" applyFont="1"/>
    <xf numFmtId="3" fontId="3" fillId="0" borderId="0" xfId="0" applyNumberFormat="1" applyFont="1"/>
    <xf numFmtId="3" fontId="3" fillId="0" borderId="0" xfId="0" applyNumberFormat="1" applyFont="1" applyAlignment="1">
      <alignment horizontal="center" vertical="center"/>
    </xf>
    <xf numFmtId="0" fontId="3" fillId="0" borderId="0" xfId="0" applyFont="1" applyAlignment="1">
      <alignment vertical="top"/>
    </xf>
    <xf numFmtId="2" fontId="3" fillId="0" borderId="0" xfId="0" applyNumberFormat="1" applyFont="1" applyAlignment="1">
      <alignment vertical="top"/>
    </xf>
    <xf numFmtId="2" fontId="5" fillId="0" borderId="0" xfId="0" applyNumberFormat="1" applyFont="1" applyAlignment="1">
      <alignment horizontal="right"/>
    </xf>
    <xf numFmtId="0" fontId="3" fillId="0" borderId="0" xfId="0" applyFont="1" applyAlignment="1">
      <alignment horizontal="left" vertical="top"/>
    </xf>
    <xf numFmtId="0" fontId="4" fillId="0" borderId="0" xfId="0" applyFont="1" applyAlignment="1">
      <alignment vertical="center" wrapText="1"/>
    </xf>
    <xf numFmtId="4" fontId="3" fillId="0" borderId="0" xfId="0" applyNumberFormat="1" applyFont="1" applyAlignment="1">
      <alignment vertical="center"/>
    </xf>
    <xf numFmtId="0" fontId="3" fillId="0" borderId="0" xfId="0" applyFont="1" applyAlignment="1">
      <alignment vertical="center"/>
    </xf>
    <xf numFmtId="2" fontId="9" fillId="0" borderId="0" xfId="0" applyNumberFormat="1" applyFont="1" applyAlignment="1">
      <alignment horizontal="right" vertical="top"/>
    </xf>
    <xf numFmtId="0" fontId="2" fillId="0" borderId="0" xfId="0" applyFont="1"/>
    <xf numFmtId="4" fontId="2" fillId="0" borderId="1" xfId="0" applyNumberFormat="1" applyFont="1" applyBorder="1"/>
    <xf numFmtId="0" fontId="2" fillId="0" borderId="0" xfId="0" applyFont="1" applyAlignment="1">
      <alignment horizontal="left"/>
    </xf>
    <xf numFmtId="0" fontId="2" fillId="0" borderId="0" xfId="0" applyFont="1" applyAlignment="1">
      <alignment vertical="top"/>
    </xf>
    <xf numFmtId="4" fontId="2" fillId="0" borderId="0" xfId="0" applyNumberFormat="1" applyFont="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3" fontId="12" fillId="0" borderId="1" xfId="0" applyNumberFormat="1" applyFont="1" applyBorder="1" applyAlignment="1">
      <alignment horizontal="center" vertical="center"/>
    </xf>
    <xf numFmtId="0" fontId="12" fillId="0" borderId="1" xfId="0" applyFont="1" applyBorder="1" applyAlignment="1">
      <alignment horizontal="left" vertical="center" wrapText="1"/>
    </xf>
    <xf numFmtId="4" fontId="12" fillId="0" borderId="1" xfId="0" applyNumberFormat="1" applyFont="1" applyBorder="1" applyAlignment="1">
      <alignment horizontal="center" vertical="center"/>
    </xf>
    <xf numFmtId="4" fontId="4" fillId="0" borderId="1" xfId="0" applyNumberFormat="1" applyFont="1" applyBorder="1"/>
    <xf numFmtId="2" fontId="6" fillId="0" borderId="1" xfId="0" applyNumberFormat="1" applyFont="1" applyBorder="1" applyAlignment="1">
      <alignment horizontal="center"/>
    </xf>
    <xf numFmtId="4" fontId="6" fillId="4" borderId="1" xfId="0" applyNumberFormat="1" applyFont="1" applyFill="1" applyBorder="1" applyAlignment="1">
      <alignment horizontal="center" vertical="center"/>
    </xf>
    <xf numFmtId="0" fontId="6" fillId="4" borderId="1" xfId="0" applyFont="1" applyFill="1" applyBorder="1" applyAlignment="1">
      <alignment horizontal="center" vertical="center"/>
    </xf>
    <xf numFmtId="2" fontId="6" fillId="4" borderId="1" xfId="0" applyNumberFormat="1" applyFont="1" applyFill="1" applyBorder="1" applyAlignment="1">
      <alignment horizontal="center"/>
    </xf>
    <xf numFmtId="14" fontId="3" fillId="0" borderId="0" xfId="0" applyNumberFormat="1" applyFont="1" applyAlignment="1">
      <alignment vertical="center"/>
    </xf>
    <xf numFmtId="9" fontId="3" fillId="0" borderId="0" xfId="2" applyFont="1"/>
    <xf numFmtId="0" fontId="15" fillId="0" borderId="0" xfId="0" applyFont="1"/>
    <xf numFmtId="3" fontId="15" fillId="0" borderId="0" xfId="0" applyNumberFormat="1" applyFont="1"/>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1" fontId="6" fillId="0" borderId="0" xfId="0" applyNumberFormat="1" applyFont="1" applyAlignment="1">
      <alignment horizontal="center" vertical="center"/>
    </xf>
    <xf numFmtId="0" fontId="6" fillId="2" borderId="2" xfId="0" applyFont="1" applyFill="1" applyBorder="1" applyAlignment="1">
      <alignment horizontal="center" vertical="center" wrapText="1"/>
    </xf>
    <xf numFmtId="0" fontId="6" fillId="0" borderId="2" xfId="0" applyFont="1" applyBorder="1" applyAlignment="1">
      <alignment horizontal="center" vertical="center"/>
    </xf>
    <xf numFmtId="3" fontId="6" fillId="0" borderId="2" xfId="0" applyNumberFormat="1" applyFont="1" applyBorder="1" applyAlignment="1">
      <alignment horizontal="center" vertical="center"/>
    </xf>
    <xf numFmtId="4" fontId="6" fillId="0" borderId="0" xfId="0" applyNumberFormat="1" applyFont="1" applyAlignment="1">
      <alignment vertical="center" wrapText="1"/>
    </xf>
    <xf numFmtId="3" fontId="6" fillId="0" borderId="2" xfId="0" applyNumberFormat="1" applyFont="1" applyBorder="1" applyAlignment="1">
      <alignment horizontal="center" vertical="center" wrapText="1"/>
    </xf>
    <xf numFmtId="3" fontId="6" fillId="0" borderId="0" xfId="0" applyNumberFormat="1" applyFont="1" applyAlignment="1">
      <alignment horizontal="center" vertical="center" wrapText="1"/>
    </xf>
    <xf numFmtId="0" fontId="6" fillId="0" borderId="2" xfId="0" applyFont="1" applyBorder="1" applyAlignment="1">
      <alignment horizontal="left" vertical="center" wrapText="1"/>
    </xf>
    <xf numFmtId="4" fontId="3" fillId="0" borderId="0" xfId="0" applyNumberFormat="1" applyFont="1" applyAlignment="1">
      <alignment horizontal="right" vertical="center"/>
    </xf>
    <xf numFmtId="4" fontId="6" fillId="0" borderId="4" xfId="0" applyNumberFormat="1" applyFont="1" applyBorder="1" applyAlignment="1">
      <alignment horizontal="center" vertical="center"/>
    </xf>
    <xf numFmtId="0" fontId="2" fillId="0" borderId="1" xfId="0" applyFont="1" applyBorder="1"/>
    <xf numFmtId="0" fontId="5" fillId="0" borderId="11" xfId="0" applyFont="1" applyBorder="1" applyAlignment="1">
      <alignment horizontal="left" vertical="top" wrapText="1"/>
    </xf>
    <xf numFmtId="4" fontId="3" fillId="0" borderId="1" xfId="0" applyNumberFormat="1" applyFont="1" applyBorder="1" applyAlignment="1">
      <alignment horizontal="right" vertical="center"/>
    </xf>
    <xf numFmtId="4" fontId="6" fillId="2" borderId="1" xfId="0" applyNumberFormat="1" applyFont="1" applyFill="1" applyBorder="1" applyAlignment="1">
      <alignment horizontal="center" vertical="center" wrapText="1"/>
    </xf>
    <xf numFmtId="4" fontId="3" fillId="0" borderId="0" xfId="0" applyNumberFormat="1" applyFont="1" applyAlignment="1">
      <alignment horizontal="right" vertical="center"/>
    </xf>
    <xf numFmtId="4" fontId="3" fillId="0" borderId="0" xfId="0" applyNumberFormat="1" applyFont="1" applyAlignment="1">
      <alignment horizontal="center" vertical="center"/>
    </xf>
    <xf numFmtId="4" fontId="6" fillId="2" borderId="2" xfId="0" applyNumberFormat="1" applyFont="1" applyFill="1" applyBorder="1" applyAlignment="1">
      <alignment horizontal="center" vertical="center" wrapText="1"/>
    </xf>
    <xf numFmtId="4" fontId="6" fillId="2" borderId="3" xfId="0" applyNumberFormat="1" applyFont="1" applyFill="1" applyBorder="1" applyAlignment="1">
      <alignment horizontal="center" vertical="center" wrapText="1"/>
    </xf>
    <xf numFmtId="4" fontId="6" fillId="2" borderId="4" xfId="0" applyNumberFormat="1" applyFont="1" applyFill="1" applyBorder="1" applyAlignment="1">
      <alignment horizontal="center" vertical="center" wrapText="1"/>
    </xf>
    <xf numFmtId="4" fontId="12" fillId="2" borderId="7" xfId="0" applyNumberFormat="1" applyFont="1" applyFill="1" applyBorder="1" applyAlignment="1">
      <alignment horizontal="center" vertical="center" wrapText="1"/>
    </xf>
    <xf numFmtId="4" fontId="12" fillId="2" borderId="8" xfId="0" applyNumberFormat="1" applyFont="1" applyFill="1" applyBorder="1" applyAlignment="1">
      <alignment horizontal="center" vertical="center" wrapText="1"/>
    </xf>
    <xf numFmtId="4" fontId="12" fillId="2" borderId="9" xfId="0" applyNumberFormat="1" applyFont="1" applyFill="1" applyBorder="1" applyAlignment="1">
      <alignment horizontal="center" vertical="center" wrapText="1"/>
    </xf>
    <xf numFmtId="4" fontId="12" fillId="2" borderId="10" xfId="0" applyNumberFormat="1" applyFont="1" applyFill="1" applyBorder="1" applyAlignment="1">
      <alignment horizontal="center" vertical="center" wrapText="1"/>
    </xf>
    <xf numFmtId="4" fontId="12" fillId="2" borderId="11" xfId="0" applyNumberFormat="1" applyFont="1" applyFill="1" applyBorder="1" applyAlignment="1">
      <alignment horizontal="center" vertical="center" wrapText="1"/>
    </xf>
    <xf numFmtId="4" fontId="12" fillId="2" borderId="12" xfId="0" applyNumberFormat="1" applyFont="1" applyFill="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justify" vertical="center" wrapText="1"/>
    </xf>
    <xf numFmtId="0" fontId="4" fillId="0" borderId="0" xfId="0" applyFont="1" applyAlignment="1">
      <alignment wrapText="1"/>
    </xf>
    <xf numFmtId="2" fontId="11" fillId="0" borderId="0" xfId="0" applyNumberFormat="1" applyFont="1" applyAlignment="1">
      <alignment horizontal="right"/>
    </xf>
    <xf numFmtId="0" fontId="4" fillId="0" borderId="1" xfId="1" applyFont="1" applyBorder="1" applyAlignment="1">
      <alignment horizontal="left" vertical="top"/>
    </xf>
    <xf numFmtId="0" fontId="8" fillId="0" borderId="1" xfId="0" applyFont="1" applyBorder="1" applyAlignment="1">
      <alignment horizontal="left" vertical="center" wrapText="1"/>
    </xf>
    <xf numFmtId="0" fontId="4" fillId="0" borderId="0" xfId="0" applyFont="1" applyAlignment="1">
      <alignment horizontal="left" vertical="center" wrapText="1"/>
    </xf>
    <xf numFmtId="0" fontId="3" fillId="3"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3" borderId="1" xfId="0" applyFont="1" applyFill="1" applyBorder="1" applyAlignment="1">
      <alignment horizontal="left" vertical="top" wrapText="1"/>
    </xf>
    <xf numFmtId="0" fontId="4" fillId="2" borderId="2"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2" fillId="0" borderId="0" xfId="0" applyFont="1" applyAlignment="1">
      <alignment horizontal="center" vertical="top"/>
    </xf>
    <xf numFmtId="0" fontId="2" fillId="0" borderId="1" xfId="0" applyFont="1" applyBorder="1" applyAlignment="1">
      <alignment horizontal="left"/>
    </xf>
    <xf numFmtId="2" fontId="5" fillId="0" borderId="0" xfId="0" applyNumberFormat="1" applyFont="1" applyAlignment="1">
      <alignment horizontal="right" vertical="top"/>
    </xf>
    <xf numFmtId="0" fontId="10" fillId="0" borderId="1" xfId="0" applyFont="1" applyBorder="1" applyAlignment="1">
      <alignment horizontal="left" vertical="top" wrapText="1"/>
    </xf>
    <xf numFmtId="0" fontId="10" fillId="0" borderId="1" xfId="0" applyFont="1" applyBorder="1" applyAlignment="1" applyProtection="1">
      <alignment horizontal="left" vertical="top" wrapText="1"/>
      <protection locked="0"/>
    </xf>
    <xf numFmtId="0" fontId="1" fillId="2" borderId="1" xfId="0" applyFont="1" applyFill="1" applyBorder="1" applyAlignment="1">
      <alignment horizontal="center"/>
    </xf>
    <xf numFmtId="0" fontId="1" fillId="0" borderId="0" xfId="0" applyFont="1" applyAlignment="1">
      <alignment horizontal="left"/>
    </xf>
  </cellXfs>
  <cellStyles count="3">
    <cellStyle name="Navadno" xfId="0" builtinId="0"/>
    <cellStyle name="Navadno 2 2" xfId="1" xr:uid="{00000000-0005-0000-0000-000001000000}"/>
    <cellStyle name="Odstotek"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26"/>
  <sheetViews>
    <sheetView topLeftCell="A489" zoomScaleNormal="100" workbookViewId="0">
      <selection activeCell="I514" sqref="I514"/>
    </sheetView>
  </sheetViews>
  <sheetFormatPr defaultColWidth="9.140625" defaultRowHeight="12.75" x14ac:dyDescent="0.2"/>
  <cols>
    <col min="1" max="1" width="18.140625" style="1" customWidth="1"/>
    <col min="2" max="6" width="13" style="18" bestFit="1" customWidth="1"/>
    <col min="7" max="7" width="13" style="18" customWidth="1"/>
    <col min="8" max="8" width="16.85546875" style="19" customWidth="1"/>
    <col min="9" max="10" width="9.140625" style="2"/>
    <col min="11" max="11" width="17" style="2" customWidth="1"/>
    <col min="12" max="16384" width="9.140625" style="2"/>
  </cols>
  <sheetData>
    <row r="1" spans="1:11" ht="15" customHeight="1" x14ac:dyDescent="0.2">
      <c r="A1" s="93" t="s">
        <v>81</v>
      </c>
      <c r="B1" s="93"/>
      <c r="C1" s="93"/>
      <c r="D1" s="93"/>
      <c r="E1" s="93"/>
      <c r="F1" s="93"/>
      <c r="G1" s="93"/>
      <c r="H1" s="93"/>
      <c r="I1" s="35"/>
      <c r="J1" s="34"/>
    </row>
    <row r="2" spans="1:11" ht="15" customHeight="1" x14ac:dyDescent="0.2">
      <c r="A2" s="36"/>
      <c r="B2" s="36"/>
      <c r="C2" s="36"/>
      <c r="D2" s="36"/>
      <c r="E2" s="36"/>
      <c r="F2" s="36"/>
      <c r="G2" s="36"/>
      <c r="H2" s="36"/>
      <c r="I2" s="35"/>
      <c r="J2" s="34"/>
    </row>
    <row r="3" spans="1:11" x14ac:dyDescent="0.2">
      <c r="A3" s="94" t="s">
        <v>9</v>
      </c>
      <c r="B3" s="94"/>
      <c r="C3" s="94"/>
      <c r="D3" s="94"/>
      <c r="E3" s="94"/>
      <c r="F3" s="94"/>
      <c r="G3" s="94"/>
      <c r="H3" s="94"/>
      <c r="I3" s="34"/>
      <c r="J3" s="34"/>
      <c r="K3" s="34"/>
    </row>
    <row r="4" spans="1:11" ht="12.75" customHeight="1" x14ac:dyDescent="0.2">
      <c r="A4" s="95" t="s">
        <v>82</v>
      </c>
      <c r="B4" s="95"/>
      <c r="C4" s="95"/>
      <c r="D4" s="95"/>
      <c r="E4" s="95"/>
      <c r="F4" s="95"/>
      <c r="G4" s="95"/>
      <c r="H4" s="95"/>
      <c r="I4" s="37"/>
      <c r="J4" s="37"/>
      <c r="K4" s="37"/>
    </row>
    <row r="5" spans="1:11" x14ac:dyDescent="0.2">
      <c r="A5" s="3"/>
      <c r="B5" s="20"/>
      <c r="C5" s="21"/>
      <c r="D5" s="21"/>
      <c r="E5" s="20"/>
      <c r="F5" s="20"/>
      <c r="G5" s="20"/>
    </row>
    <row r="6" spans="1:11" ht="24" customHeight="1" x14ac:dyDescent="0.2">
      <c r="A6" s="96" t="s">
        <v>29</v>
      </c>
      <c r="B6" s="96"/>
      <c r="C6" s="96"/>
      <c r="D6" s="96"/>
      <c r="E6" s="96"/>
      <c r="F6" s="96"/>
      <c r="G6" s="96"/>
      <c r="H6" s="96"/>
    </row>
    <row r="7" spans="1:11" x14ac:dyDescent="0.2">
      <c r="A7" s="38"/>
      <c r="B7" s="38"/>
      <c r="C7" s="38"/>
      <c r="D7" s="38"/>
      <c r="E7" s="38"/>
      <c r="F7" s="38"/>
      <c r="G7" s="38"/>
      <c r="H7" s="38"/>
    </row>
    <row r="8" spans="1:11" x14ac:dyDescent="0.2">
      <c r="A8" s="4"/>
      <c r="B8" s="22"/>
      <c r="C8" s="22"/>
      <c r="D8" s="22"/>
      <c r="E8" s="22"/>
      <c r="F8" s="22"/>
      <c r="G8" s="22"/>
    </row>
    <row r="9" spans="1:11" x14ac:dyDescent="0.2">
      <c r="A9" s="4" t="s">
        <v>22</v>
      </c>
      <c r="B9" s="22"/>
      <c r="C9" s="22"/>
      <c r="D9" s="22"/>
      <c r="E9" s="22"/>
      <c r="F9" s="22"/>
      <c r="G9" s="22"/>
    </row>
    <row r="10" spans="1:11" x14ac:dyDescent="0.2">
      <c r="A10" s="97" t="s">
        <v>23</v>
      </c>
      <c r="B10" s="97"/>
      <c r="C10" s="97"/>
      <c r="D10" s="97"/>
      <c r="E10" s="97"/>
      <c r="F10" s="97"/>
      <c r="G10" s="97"/>
      <c r="H10" s="97"/>
    </row>
    <row r="11" spans="1:11" x14ac:dyDescent="0.2">
      <c r="A11" s="97"/>
      <c r="B11" s="97"/>
      <c r="C11" s="97"/>
      <c r="D11" s="97"/>
      <c r="E11" s="97"/>
      <c r="F11" s="97"/>
      <c r="G11" s="97"/>
      <c r="H11" s="97"/>
    </row>
    <row r="12" spans="1:11" x14ac:dyDescent="0.2">
      <c r="A12" s="97"/>
      <c r="B12" s="97"/>
      <c r="C12" s="97"/>
      <c r="D12" s="97"/>
      <c r="E12" s="97"/>
      <c r="F12" s="97"/>
      <c r="G12" s="97"/>
      <c r="H12" s="97"/>
    </row>
    <row r="13" spans="1:11" x14ac:dyDescent="0.2">
      <c r="A13" s="97"/>
      <c r="B13" s="97"/>
      <c r="C13" s="97"/>
      <c r="D13" s="97"/>
      <c r="E13" s="97"/>
      <c r="F13" s="97"/>
      <c r="G13" s="97"/>
      <c r="H13" s="97"/>
    </row>
    <row r="14" spans="1:11" x14ac:dyDescent="0.2">
      <c r="A14" s="97"/>
      <c r="B14" s="97"/>
      <c r="C14" s="97"/>
      <c r="D14" s="97"/>
      <c r="E14" s="97"/>
      <c r="F14" s="97"/>
      <c r="G14" s="97"/>
      <c r="H14" s="97"/>
    </row>
    <row r="15" spans="1:11" x14ac:dyDescent="0.2">
      <c r="A15" s="98" t="s">
        <v>84</v>
      </c>
      <c r="B15" s="98"/>
      <c r="C15" s="98"/>
      <c r="D15" s="98"/>
      <c r="E15" s="98"/>
      <c r="F15" s="98"/>
      <c r="G15" s="98"/>
      <c r="H15" s="98"/>
    </row>
    <row r="16" spans="1:11" x14ac:dyDescent="0.2">
      <c r="A16" s="98"/>
      <c r="B16" s="98"/>
      <c r="C16" s="98"/>
      <c r="D16" s="98"/>
      <c r="E16" s="98"/>
      <c r="F16" s="98"/>
      <c r="G16" s="98"/>
      <c r="H16" s="98"/>
    </row>
    <row r="17" spans="1:16" x14ac:dyDescent="0.2">
      <c r="A17" s="98"/>
      <c r="B17" s="98"/>
      <c r="C17" s="98"/>
      <c r="D17" s="98"/>
      <c r="E17" s="98"/>
      <c r="F17" s="98"/>
      <c r="G17" s="98"/>
      <c r="H17" s="98"/>
    </row>
    <row r="18" spans="1:16" ht="25.5" customHeight="1" x14ac:dyDescent="0.2">
      <c r="A18" s="98"/>
      <c r="B18" s="98"/>
      <c r="C18" s="98"/>
      <c r="D18" s="98"/>
      <c r="E18" s="98"/>
      <c r="F18" s="98"/>
      <c r="G18" s="98"/>
      <c r="H18" s="98"/>
    </row>
    <row r="19" spans="1:16" x14ac:dyDescent="0.2">
      <c r="A19" s="99" t="s">
        <v>83</v>
      </c>
      <c r="B19" s="99"/>
      <c r="C19" s="99"/>
      <c r="D19" s="99"/>
      <c r="E19" s="99"/>
      <c r="F19" s="99"/>
      <c r="G19" s="99"/>
      <c r="H19" s="99"/>
    </row>
    <row r="20" spans="1:16" x14ac:dyDescent="0.2">
      <c r="A20" s="99"/>
      <c r="B20" s="99"/>
      <c r="C20" s="99"/>
      <c r="D20" s="99"/>
      <c r="E20" s="99"/>
      <c r="F20" s="99"/>
      <c r="G20" s="99"/>
      <c r="H20" s="99"/>
    </row>
    <row r="21" spans="1:16" x14ac:dyDescent="0.2">
      <c r="A21" s="99"/>
      <c r="B21" s="99"/>
      <c r="C21" s="99"/>
      <c r="D21" s="99"/>
      <c r="E21" s="99"/>
      <c r="F21" s="99"/>
      <c r="G21" s="99"/>
      <c r="H21" s="99"/>
    </row>
    <row r="22" spans="1:16" x14ac:dyDescent="0.2">
      <c r="A22" s="99"/>
      <c r="B22" s="99"/>
      <c r="C22" s="99"/>
      <c r="D22" s="99"/>
      <c r="E22" s="99"/>
      <c r="F22" s="99"/>
      <c r="G22" s="99"/>
      <c r="H22" s="99"/>
    </row>
    <row r="23" spans="1:16" x14ac:dyDescent="0.2">
      <c r="A23" s="99"/>
      <c r="B23" s="99"/>
      <c r="C23" s="99"/>
      <c r="D23" s="99"/>
      <c r="E23" s="99"/>
      <c r="F23" s="99"/>
      <c r="G23" s="99"/>
      <c r="H23" s="99"/>
    </row>
    <row r="24" spans="1:16" x14ac:dyDescent="0.2">
      <c r="A24" s="3"/>
      <c r="B24" s="20"/>
      <c r="C24" s="21"/>
      <c r="D24" s="21"/>
      <c r="E24" s="20"/>
      <c r="F24" s="20"/>
      <c r="G24" s="20"/>
    </row>
    <row r="25" spans="1:16" x14ac:dyDescent="0.2">
      <c r="A25" s="100" t="s">
        <v>14</v>
      </c>
      <c r="B25" s="101"/>
      <c r="C25" s="101"/>
      <c r="D25" s="101"/>
      <c r="E25" s="101"/>
      <c r="F25" s="101"/>
      <c r="G25" s="102"/>
    </row>
    <row r="26" spans="1:16" x14ac:dyDescent="0.2">
      <c r="A26" s="5"/>
      <c r="B26" s="23"/>
      <c r="C26" s="23"/>
      <c r="D26" s="23"/>
      <c r="E26" s="23"/>
      <c r="F26" s="23"/>
      <c r="G26" s="23"/>
    </row>
    <row r="27" spans="1:16" x14ac:dyDescent="0.2">
      <c r="A27" s="91" t="s">
        <v>43</v>
      </c>
      <c r="B27" s="92"/>
      <c r="C27" s="92"/>
      <c r="D27" s="92"/>
      <c r="E27" s="92"/>
      <c r="F27" s="92"/>
      <c r="G27" s="92"/>
    </row>
    <row r="28" spans="1:16" x14ac:dyDescent="0.2">
      <c r="A28" s="6" t="s">
        <v>0</v>
      </c>
      <c r="B28" s="81" t="s">
        <v>1</v>
      </c>
      <c r="C28" s="82"/>
      <c r="D28" s="82"/>
      <c r="E28" s="82"/>
      <c r="F28" s="82"/>
      <c r="G28" s="83"/>
    </row>
    <row r="29" spans="1:16" s="30" customFormat="1" x14ac:dyDescent="0.2">
      <c r="A29" s="28"/>
      <c r="B29" s="28">
        <v>100</v>
      </c>
      <c r="C29" s="28">
        <v>150</v>
      </c>
      <c r="D29" s="28">
        <v>200</v>
      </c>
      <c r="E29" s="28">
        <v>300</v>
      </c>
      <c r="F29" s="28">
        <v>400</v>
      </c>
      <c r="G29" s="28">
        <v>500</v>
      </c>
      <c r="H29" s="29"/>
    </row>
    <row r="30" spans="1:16" x14ac:dyDescent="0.2">
      <c r="A30" s="7">
        <v>50</v>
      </c>
      <c r="B30" s="24"/>
      <c r="C30" s="24"/>
      <c r="D30" s="24"/>
      <c r="E30" s="24"/>
      <c r="F30" s="24"/>
      <c r="G30" s="24"/>
      <c r="L30" s="60"/>
      <c r="M30" s="60"/>
      <c r="N30" s="60"/>
      <c r="O30" s="60"/>
      <c r="P30" s="60"/>
    </row>
    <row r="31" spans="1:16" x14ac:dyDescent="0.2">
      <c r="A31" s="7">
        <v>100</v>
      </c>
      <c r="B31" s="24"/>
      <c r="C31" s="24"/>
      <c r="D31" s="24"/>
      <c r="E31" s="24"/>
      <c r="F31" s="24"/>
      <c r="G31" s="24"/>
      <c r="K31" s="60"/>
      <c r="L31" s="60"/>
      <c r="M31" s="60"/>
      <c r="N31" s="60"/>
      <c r="O31" s="60"/>
      <c r="P31" s="60"/>
    </row>
    <row r="32" spans="1:16" x14ac:dyDescent="0.2">
      <c r="A32" s="7">
        <v>150</v>
      </c>
      <c r="B32" s="24"/>
      <c r="C32" s="24"/>
      <c r="D32" s="24"/>
      <c r="E32" s="24"/>
      <c r="F32" s="24"/>
      <c r="G32" s="24"/>
      <c r="K32" s="60"/>
      <c r="L32" s="60"/>
      <c r="M32" s="60"/>
      <c r="N32" s="60"/>
      <c r="O32" s="60"/>
      <c r="P32" s="60"/>
    </row>
    <row r="33" spans="1:16" x14ac:dyDescent="0.2">
      <c r="A33" s="7">
        <v>200</v>
      </c>
      <c r="B33" s="24"/>
      <c r="C33" s="24"/>
      <c r="D33" s="24"/>
      <c r="E33" s="24"/>
      <c r="F33" s="24"/>
      <c r="G33" s="24"/>
      <c r="J33" s="61"/>
      <c r="K33" s="60"/>
      <c r="L33" s="60"/>
      <c r="M33" s="60"/>
      <c r="N33" s="60"/>
      <c r="O33" s="60"/>
      <c r="P33" s="60"/>
    </row>
    <row r="34" spans="1:16" x14ac:dyDescent="0.2">
      <c r="A34" s="7">
        <v>250</v>
      </c>
      <c r="B34" s="24"/>
      <c r="C34" s="24"/>
      <c r="D34" s="24"/>
      <c r="E34" s="24"/>
      <c r="F34" s="24"/>
      <c r="G34" s="24"/>
      <c r="K34" s="60"/>
      <c r="L34" s="60"/>
      <c r="M34" s="60"/>
      <c r="N34" s="60"/>
      <c r="O34" s="60"/>
      <c r="P34" s="60"/>
    </row>
    <row r="35" spans="1:16" x14ac:dyDescent="0.2">
      <c r="A35" s="7">
        <v>300</v>
      </c>
      <c r="B35" s="24"/>
      <c r="C35" s="24"/>
      <c r="D35" s="24"/>
      <c r="E35" s="24"/>
      <c r="F35" s="24"/>
      <c r="G35" s="24"/>
      <c r="K35" s="60"/>
      <c r="L35" s="60"/>
      <c r="M35" s="60"/>
      <c r="N35" s="60"/>
      <c r="O35" s="60"/>
      <c r="P35" s="60"/>
    </row>
    <row r="36" spans="1:16" x14ac:dyDescent="0.2">
      <c r="A36" s="7">
        <v>350</v>
      </c>
      <c r="B36" s="24"/>
      <c r="C36" s="24"/>
      <c r="D36" s="24"/>
      <c r="E36" s="24"/>
      <c r="F36" s="24"/>
      <c r="G36" s="24"/>
      <c r="K36" s="60"/>
      <c r="L36" s="60"/>
      <c r="M36" s="60"/>
      <c r="N36" s="60"/>
      <c r="O36" s="60"/>
      <c r="P36" s="60"/>
    </row>
    <row r="37" spans="1:16" x14ac:dyDescent="0.2">
      <c r="A37" s="7">
        <v>400</v>
      </c>
      <c r="B37" s="24"/>
      <c r="C37" s="24"/>
      <c r="D37" s="24"/>
      <c r="E37" s="24"/>
      <c r="F37" s="24"/>
      <c r="G37" s="24"/>
      <c r="K37" s="60"/>
      <c r="L37" s="60"/>
      <c r="M37" s="60"/>
      <c r="N37" s="60"/>
      <c r="O37" s="60"/>
      <c r="P37" s="60"/>
    </row>
    <row r="38" spans="1:16" x14ac:dyDescent="0.2">
      <c r="A38" s="7">
        <v>450</v>
      </c>
      <c r="B38" s="24"/>
      <c r="C38" s="24"/>
      <c r="D38" s="24"/>
      <c r="E38" s="24"/>
      <c r="F38" s="24"/>
      <c r="G38" s="24"/>
      <c r="K38" s="60"/>
      <c r="L38" s="60"/>
      <c r="M38" s="60"/>
      <c r="N38" s="60"/>
      <c r="O38" s="60"/>
      <c r="P38" s="60"/>
    </row>
    <row r="39" spans="1:16" x14ac:dyDescent="0.2">
      <c r="A39" s="7">
        <v>500</v>
      </c>
      <c r="B39" s="24"/>
      <c r="C39" s="24"/>
      <c r="D39" s="24"/>
      <c r="E39" s="24"/>
      <c r="F39" s="24"/>
      <c r="G39" s="24"/>
      <c r="K39" s="60"/>
      <c r="L39" s="60"/>
      <c r="M39" s="60"/>
      <c r="N39" s="60"/>
      <c r="O39" s="60"/>
      <c r="P39" s="60"/>
    </row>
    <row r="40" spans="1:16" x14ac:dyDescent="0.2">
      <c r="A40" s="7">
        <v>550</v>
      </c>
      <c r="B40" s="24"/>
      <c r="C40" s="24"/>
      <c r="D40" s="24"/>
      <c r="E40" s="24"/>
      <c r="F40" s="24"/>
      <c r="G40" s="24"/>
      <c r="K40" s="60"/>
      <c r="L40" s="60"/>
      <c r="M40" s="60"/>
      <c r="N40" s="60"/>
      <c r="O40" s="60"/>
      <c r="P40" s="60"/>
    </row>
    <row r="41" spans="1:16" x14ac:dyDescent="0.2">
      <c r="A41" s="7">
        <v>600</v>
      </c>
      <c r="B41" s="24"/>
      <c r="C41" s="24"/>
      <c r="D41" s="24"/>
      <c r="E41" s="24"/>
      <c r="F41" s="24"/>
      <c r="G41" s="24"/>
      <c r="K41" s="60"/>
      <c r="L41" s="60"/>
      <c r="M41" s="60"/>
      <c r="N41" s="60"/>
      <c r="O41" s="60"/>
      <c r="P41" s="60"/>
    </row>
    <row r="42" spans="1:16" x14ac:dyDescent="0.2">
      <c r="A42" s="7" t="s">
        <v>13</v>
      </c>
      <c r="B42" s="24">
        <f>SUM(B30:B41)</f>
        <v>0</v>
      </c>
      <c r="C42" s="24">
        <f t="shared" ref="C42:G42" si="0">SUM(C30:C41)</f>
        <v>0</v>
      </c>
      <c r="D42" s="24">
        <f t="shared" si="0"/>
        <v>0</v>
      </c>
      <c r="E42" s="24">
        <f>SUM(E30:E41)</f>
        <v>0</v>
      </c>
      <c r="F42" s="24">
        <f t="shared" si="0"/>
        <v>0</v>
      </c>
      <c r="G42" s="24">
        <f t="shared" si="0"/>
        <v>0</v>
      </c>
      <c r="H42" s="19">
        <f>SUM(B42:G42)</f>
        <v>0</v>
      </c>
    </row>
    <row r="43" spans="1:16" x14ac:dyDescent="0.2">
      <c r="A43" s="10"/>
    </row>
    <row r="44" spans="1:16" x14ac:dyDescent="0.2">
      <c r="A44" s="91" t="s">
        <v>36</v>
      </c>
      <c r="B44" s="92"/>
      <c r="C44" s="92"/>
      <c r="D44" s="92"/>
      <c r="E44" s="92"/>
      <c r="F44" s="92"/>
      <c r="G44" s="92"/>
      <c r="H44" s="92"/>
    </row>
    <row r="45" spans="1:16" x14ac:dyDescent="0.2">
      <c r="A45" s="66" t="s">
        <v>0</v>
      </c>
      <c r="B45" s="78" t="s">
        <v>1</v>
      </c>
      <c r="C45" s="78"/>
      <c r="D45" s="78"/>
      <c r="E45" s="78"/>
      <c r="F45" s="26"/>
      <c r="G45" s="26"/>
    </row>
    <row r="46" spans="1:16" x14ac:dyDescent="0.2">
      <c r="A46" s="67"/>
      <c r="B46" s="28">
        <v>100</v>
      </c>
      <c r="C46" s="28">
        <v>150</v>
      </c>
      <c r="D46" s="28">
        <v>200</v>
      </c>
      <c r="E46" s="28">
        <v>300</v>
      </c>
      <c r="F46" s="65"/>
      <c r="G46" s="65"/>
      <c r="J46" s="30"/>
      <c r="K46" s="30"/>
      <c r="L46" s="30"/>
      <c r="M46" s="30"/>
      <c r="N46" s="30"/>
      <c r="O46" s="30"/>
      <c r="P46" s="30"/>
    </row>
    <row r="47" spans="1:16" x14ac:dyDescent="0.2">
      <c r="A47" s="67">
        <v>50</v>
      </c>
      <c r="B47" s="24"/>
      <c r="C47" s="24"/>
      <c r="D47" s="24"/>
      <c r="E47" s="56"/>
      <c r="F47" s="25"/>
      <c r="G47" s="25"/>
      <c r="L47" s="60"/>
      <c r="M47" s="60"/>
      <c r="N47" s="60"/>
      <c r="O47" s="60"/>
      <c r="P47" s="60"/>
    </row>
    <row r="48" spans="1:16" x14ac:dyDescent="0.2">
      <c r="A48" s="67">
        <v>100</v>
      </c>
      <c r="B48" s="24"/>
      <c r="C48" s="24"/>
      <c r="D48" s="24"/>
      <c r="E48" s="56"/>
      <c r="F48" s="25"/>
      <c r="G48" s="25"/>
      <c r="L48" s="60"/>
      <c r="M48" s="60"/>
      <c r="N48" s="60"/>
      <c r="O48" s="60"/>
      <c r="P48" s="60"/>
    </row>
    <row r="49" spans="1:16" x14ac:dyDescent="0.2">
      <c r="A49" s="67">
        <v>150</v>
      </c>
      <c r="B49" s="24"/>
      <c r="C49" s="24"/>
      <c r="D49" s="24"/>
      <c r="E49" s="56"/>
      <c r="F49" s="25"/>
      <c r="G49" s="25"/>
      <c r="L49" s="60"/>
      <c r="M49" s="60"/>
      <c r="N49" s="60"/>
      <c r="O49" s="60"/>
      <c r="P49" s="60"/>
    </row>
    <row r="50" spans="1:16" x14ac:dyDescent="0.2">
      <c r="A50" s="67">
        <v>200</v>
      </c>
      <c r="B50" s="24"/>
      <c r="C50" s="24"/>
      <c r="D50" s="24"/>
      <c r="E50" s="56"/>
      <c r="F50" s="25"/>
      <c r="G50" s="25"/>
      <c r="L50" s="60"/>
      <c r="M50" s="60"/>
      <c r="N50" s="60"/>
      <c r="O50" s="60"/>
      <c r="P50" s="60"/>
    </row>
    <row r="51" spans="1:16" x14ac:dyDescent="0.2">
      <c r="A51" s="67">
        <v>250</v>
      </c>
      <c r="B51" s="24"/>
      <c r="C51" s="24"/>
      <c r="D51" s="24"/>
      <c r="E51" s="56"/>
      <c r="F51" s="25"/>
      <c r="G51" s="25"/>
      <c r="L51" s="60"/>
      <c r="M51" s="60"/>
      <c r="N51" s="60"/>
      <c r="O51" s="60"/>
      <c r="P51" s="60"/>
    </row>
    <row r="52" spans="1:16" x14ac:dyDescent="0.2">
      <c r="A52" s="67">
        <v>300</v>
      </c>
      <c r="B52" s="24"/>
      <c r="C52" s="24"/>
      <c r="D52" s="24"/>
      <c r="E52" s="56"/>
      <c r="F52" s="25"/>
      <c r="G52" s="25"/>
      <c r="L52" s="60"/>
      <c r="M52" s="60"/>
      <c r="N52" s="60"/>
      <c r="O52" s="60"/>
      <c r="P52" s="60"/>
    </row>
    <row r="53" spans="1:16" x14ac:dyDescent="0.2">
      <c r="A53" s="67">
        <v>350</v>
      </c>
      <c r="B53" s="24"/>
      <c r="C53" s="24"/>
      <c r="D53" s="24"/>
      <c r="E53" s="56"/>
      <c r="F53" s="25"/>
      <c r="G53" s="25"/>
      <c r="L53" s="60"/>
      <c r="M53" s="60"/>
      <c r="N53" s="60"/>
      <c r="O53" s="60"/>
      <c r="P53" s="60"/>
    </row>
    <row r="54" spans="1:16" x14ac:dyDescent="0.2">
      <c r="A54" s="67">
        <v>400</v>
      </c>
      <c r="B54" s="24"/>
      <c r="C54" s="24"/>
      <c r="D54" s="24"/>
      <c r="E54" s="56"/>
      <c r="F54" s="25"/>
      <c r="G54" s="25"/>
      <c r="L54" s="60"/>
      <c r="M54" s="60"/>
      <c r="N54" s="60"/>
      <c r="O54" s="60"/>
      <c r="P54" s="60"/>
    </row>
    <row r="55" spans="1:16" x14ac:dyDescent="0.2">
      <c r="A55" s="67">
        <v>450</v>
      </c>
      <c r="B55" s="24"/>
      <c r="C55" s="24"/>
      <c r="D55" s="24"/>
      <c r="E55" s="56"/>
      <c r="F55" s="25"/>
      <c r="G55" s="25"/>
      <c r="L55" s="60"/>
      <c r="M55" s="60"/>
      <c r="N55" s="60"/>
      <c r="O55" s="60"/>
      <c r="P55" s="60"/>
    </row>
    <row r="56" spans="1:16" x14ac:dyDescent="0.2">
      <c r="A56" s="67">
        <v>500</v>
      </c>
      <c r="B56" s="24"/>
      <c r="C56" s="24"/>
      <c r="D56" s="24"/>
      <c r="E56" s="56"/>
      <c r="F56" s="25"/>
      <c r="G56" s="25"/>
      <c r="L56" s="60"/>
      <c r="M56" s="60"/>
      <c r="N56" s="60"/>
      <c r="O56" s="60"/>
      <c r="P56" s="60"/>
    </row>
    <row r="57" spans="1:16" x14ac:dyDescent="0.2">
      <c r="A57" s="7" t="s">
        <v>13</v>
      </c>
      <c r="B57" s="24">
        <f t="shared" ref="B57:E57" si="1">SUM(B47:B56)</f>
        <v>0</v>
      </c>
      <c r="C57" s="24">
        <f t="shared" si="1"/>
        <v>0</v>
      </c>
      <c r="D57" s="24">
        <f t="shared" si="1"/>
        <v>0</v>
      </c>
      <c r="E57" s="24">
        <f t="shared" si="1"/>
        <v>0</v>
      </c>
      <c r="F57" s="25"/>
      <c r="G57" s="25"/>
      <c r="H57" s="19">
        <f>SUM(B57:E57)</f>
        <v>0</v>
      </c>
      <c r="L57" s="60"/>
      <c r="M57" s="60"/>
      <c r="N57" s="60"/>
      <c r="O57" s="60"/>
      <c r="P57" s="60"/>
    </row>
    <row r="58" spans="1:16" x14ac:dyDescent="0.2">
      <c r="A58" s="9"/>
      <c r="B58" s="25"/>
      <c r="C58" s="25"/>
      <c r="D58" s="25"/>
      <c r="E58" s="25"/>
      <c r="F58" s="25"/>
      <c r="G58" s="25"/>
      <c r="L58" s="60"/>
      <c r="M58" s="60"/>
      <c r="N58" s="60"/>
      <c r="O58" s="60"/>
      <c r="P58" s="60"/>
    </row>
    <row r="59" spans="1:16" x14ac:dyDescent="0.2">
      <c r="A59" s="9"/>
      <c r="B59" s="25"/>
      <c r="C59" s="25"/>
      <c r="D59" s="25"/>
      <c r="E59" s="25"/>
      <c r="F59" s="25"/>
      <c r="G59" s="25"/>
      <c r="L59" s="60"/>
      <c r="M59" s="60"/>
      <c r="N59" s="60"/>
      <c r="O59" s="60"/>
      <c r="P59" s="60"/>
    </row>
    <row r="60" spans="1:16" x14ac:dyDescent="0.2">
      <c r="A60" s="91" t="s">
        <v>44</v>
      </c>
      <c r="B60" s="92"/>
      <c r="C60" s="92"/>
      <c r="D60" s="92"/>
      <c r="E60" s="92"/>
      <c r="F60" s="92"/>
      <c r="G60" s="92"/>
    </row>
    <row r="61" spans="1:16" x14ac:dyDescent="0.2">
      <c r="A61" s="6" t="s">
        <v>0</v>
      </c>
      <c r="B61" s="78" t="s">
        <v>1</v>
      </c>
      <c r="C61" s="78"/>
      <c r="D61" s="78"/>
      <c r="E61" s="78"/>
      <c r="F61" s="69"/>
      <c r="G61" s="69"/>
    </row>
    <row r="62" spans="1:16" s="32" customFormat="1" x14ac:dyDescent="0.2">
      <c r="A62" s="8"/>
      <c r="B62" s="8">
        <v>100</v>
      </c>
      <c r="C62" s="8">
        <v>200</v>
      </c>
      <c r="D62" s="8">
        <v>500</v>
      </c>
      <c r="E62" s="8">
        <v>1000</v>
      </c>
      <c r="F62" s="11"/>
      <c r="G62" s="11"/>
      <c r="H62" s="31"/>
      <c r="J62" s="30"/>
      <c r="K62" s="30"/>
      <c r="L62" s="30"/>
      <c r="M62" s="30"/>
      <c r="N62" s="30"/>
      <c r="O62" s="30"/>
      <c r="P62" s="30"/>
    </row>
    <row r="63" spans="1:16" x14ac:dyDescent="0.2">
      <c r="A63" s="7">
        <v>50</v>
      </c>
      <c r="B63" s="24"/>
      <c r="C63" s="24"/>
      <c r="D63" s="24"/>
      <c r="E63" s="24"/>
      <c r="F63" s="25"/>
      <c r="G63" s="25"/>
      <c r="L63" s="60"/>
      <c r="M63" s="60"/>
      <c r="N63" s="60"/>
      <c r="O63" s="60"/>
      <c r="P63" s="60"/>
    </row>
    <row r="64" spans="1:16" x14ac:dyDescent="0.2">
      <c r="A64" s="7">
        <v>100</v>
      </c>
      <c r="B64" s="24"/>
      <c r="C64" s="24"/>
      <c r="D64" s="24"/>
      <c r="E64" s="24"/>
      <c r="F64" s="25"/>
      <c r="G64" s="25"/>
      <c r="I64" s="61"/>
      <c r="L64" s="60"/>
      <c r="M64" s="60"/>
      <c r="N64" s="60"/>
      <c r="O64" s="60"/>
      <c r="P64" s="60"/>
    </row>
    <row r="65" spans="1:16" x14ac:dyDescent="0.2">
      <c r="A65" s="7">
        <v>150</v>
      </c>
      <c r="B65" s="24"/>
      <c r="C65" s="24"/>
      <c r="D65" s="24"/>
      <c r="E65" s="24"/>
      <c r="F65" s="25"/>
      <c r="G65" s="25"/>
      <c r="L65" s="60"/>
      <c r="M65" s="60"/>
      <c r="N65" s="60"/>
      <c r="O65" s="60"/>
      <c r="P65" s="60"/>
    </row>
    <row r="66" spans="1:16" x14ac:dyDescent="0.2">
      <c r="A66" s="7">
        <v>200</v>
      </c>
      <c r="B66" s="24"/>
      <c r="C66" s="24"/>
      <c r="D66" s="24"/>
      <c r="E66" s="24"/>
      <c r="F66" s="25"/>
      <c r="G66" s="25"/>
      <c r="L66" s="60"/>
      <c r="M66" s="60"/>
      <c r="N66" s="60"/>
      <c r="O66" s="60"/>
      <c r="P66" s="60"/>
    </row>
    <row r="67" spans="1:16" x14ac:dyDescent="0.2">
      <c r="A67" s="7">
        <v>250</v>
      </c>
      <c r="B67" s="24"/>
      <c r="C67" s="24"/>
      <c r="D67" s="24"/>
      <c r="E67" s="24"/>
      <c r="F67" s="25"/>
      <c r="G67" s="25"/>
      <c r="L67" s="60"/>
      <c r="M67" s="60"/>
      <c r="N67" s="60"/>
      <c r="O67" s="60"/>
      <c r="P67" s="60"/>
    </row>
    <row r="68" spans="1:16" x14ac:dyDescent="0.2">
      <c r="A68" s="7">
        <v>300</v>
      </c>
      <c r="B68" s="24"/>
      <c r="C68" s="24"/>
      <c r="D68" s="24"/>
      <c r="E68" s="24"/>
      <c r="F68" s="25"/>
      <c r="G68" s="25"/>
      <c r="L68" s="60"/>
      <c r="M68" s="60"/>
      <c r="N68" s="60"/>
      <c r="O68" s="60"/>
      <c r="P68" s="60"/>
    </row>
    <row r="69" spans="1:16" x14ac:dyDescent="0.2">
      <c r="A69" s="7">
        <v>350</v>
      </c>
      <c r="B69" s="24"/>
      <c r="C69" s="24"/>
      <c r="D69" s="24"/>
      <c r="E69" s="24"/>
      <c r="F69" s="25"/>
      <c r="G69" s="25"/>
      <c r="L69" s="60"/>
      <c r="M69" s="60"/>
      <c r="N69" s="60"/>
      <c r="O69" s="60"/>
      <c r="P69" s="60"/>
    </row>
    <row r="70" spans="1:16" x14ac:dyDescent="0.2">
      <c r="A70" s="7" t="s">
        <v>13</v>
      </c>
      <c r="B70" s="24">
        <f t="shared" ref="B70:E70" si="2">SUM(B63:B69)</f>
        <v>0</v>
      </c>
      <c r="C70" s="24">
        <f t="shared" si="2"/>
        <v>0</v>
      </c>
      <c r="D70" s="24">
        <f t="shared" si="2"/>
        <v>0</v>
      </c>
      <c r="E70" s="24">
        <f t="shared" si="2"/>
        <v>0</v>
      </c>
      <c r="F70" s="25"/>
      <c r="G70" s="25"/>
      <c r="H70" s="19">
        <f>SUM(B70:E70)</f>
        <v>0</v>
      </c>
      <c r="L70" s="60"/>
      <c r="M70" s="60"/>
      <c r="N70" s="60"/>
      <c r="O70" s="60"/>
      <c r="P70" s="60"/>
    </row>
    <row r="71" spans="1:16" x14ac:dyDescent="0.2">
      <c r="A71" s="10"/>
      <c r="L71" s="60"/>
      <c r="M71" s="60"/>
      <c r="N71" s="60"/>
      <c r="O71" s="60"/>
      <c r="P71" s="60"/>
    </row>
    <row r="72" spans="1:16" x14ac:dyDescent="0.2">
      <c r="A72" s="91" t="s">
        <v>45</v>
      </c>
      <c r="B72" s="92"/>
      <c r="C72" s="92"/>
      <c r="D72" s="92"/>
      <c r="E72" s="92"/>
      <c r="F72" s="92"/>
      <c r="G72" s="92"/>
      <c r="H72" s="92"/>
      <c r="L72" s="60"/>
      <c r="M72" s="60"/>
      <c r="N72" s="60"/>
      <c r="O72" s="60"/>
      <c r="P72" s="60"/>
    </row>
    <row r="73" spans="1:16" x14ac:dyDescent="0.2">
      <c r="A73" s="6" t="s">
        <v>0</v>
      </c>
      <c r="B73" s="81" t="s">
        <v>1</v>
      </c>
      <c r="C73" s="82"/>
      <c r="D73" s="82"/>
      <c r="E73" s="82"/>
      <c r="F73" s="82"/>
      <c r="G73" s="83"/>
      <c r="L73" s="60"/>
      <c r="M73" s="60"/>
      <c r="N73" s="60"/>
      <c r="O73" s="60"/>
      <c r="P73" s="60"/>
    </row>
    <row r="74" spans="1:16" x14ac:dyDescent="0.2">
      <c r="A74" s="7"/>
      <c r="B74" s="8">
        <v>100</v>
      </c>
      <c r="C74" s="8">
        <v>200</v>
      </c>
      <c r="D74" s="8">
        <v>500</v>
      </c>
      <c r="E74" s="8">
        <v>1000</v>
      </c>
      <c r="F74" s="8">
        <v>1500</v>
      </c>
      <c r="G74" s="8">
        <v>2000</v>
      </c>
      <c r="J74" s="30"/>
      <c r="K74" s="30"/>
      <c r="L74" s="30"/>
      <c r="M74" s="30"/>
      <c r="N74" s="30"/>
      <c r="O74" s="30"/>
      <c r="P74" s="30"/>
    </row>
    <row r="75" spans="1:16" x14ac:dyDescent="0.2">
      <c r="A75" s="7">
        <v>50</v>
      </c>
      <c r="B75" s="24"/>
      <c r="C75" s="24"/>
      <c r="D75" s="24"/>
      <c r="E75" s="24"/>
      <c r="F75" s="24"/>
      <c r="G75" s="24"/>
      <c r="L75" s="60"/>
      <c r="M75" s="60"/>
      <c r="N75" s="60"/>
      <c r="O75" s="60"/>
      <c r="P75" s="60"/>
    </row>
    <row r="76" spans="1:16" x14ac:dyDescent="0.2">
      <c r="A76" s="7">
        <v>100</v>
      </c>
      <c r="B76" s="24"/>
      <c r="C76" s="24"/>
      <c r="D76" s="24"/>
      <c r="E76" s="24"/>
      <c r="F76" s="24"/>
      <c r="G76" s="24"/>
      <c r="I76" s="61"/>
      <c r="L76" s="60"/>
      <c r="M76" s="60"/>
      <c r="N76" s="60"/>
      <c r="O76" s="60"/>
      <c r="P76" s="60"/>
    </row>
    <row r="77" spans="1:16" x14ac:dyDescent="0.2">
      <c r="A77" s="7">
        <v>150</v>
      </c>
      <c r="B77" s="24"/>
      <c r="C77" s="24"/>
      <c r="D77" s="24"/>
      <c r="E77" s="24"/>
      <c r="F77" s="24"/>
      <c r="G77" s="24"/>
      <c r="L77" s="60"/>
      <c r="M77" s="60"/>
      <c r="N77" s="60"/>
      <c r="O77" s="60"/>
      <c r="P77" s="60"/>
    </row>
    <row r="78" spans="1:16" x14ac:dyDescent="0.2">
      <c r="A78" s="7">
        <v>200</v>
      </c>
      <c r="B78" s="24"/>
      <c r="C78" s="24"/>
      <c r="D78" s="24"/>
      <c r="E78" s="24"/>
      <c r="F78" s="24"/>
      <c r="G78" s="24"/>
      <c r="L78" s="60"/>
      <c r="M78" s="60"/>
      <c r="N78" s="60"/>
      <c r="O78" s="60"/>
      <c r="P78" s="60"/>
    </row>
    <row r="79" spans="1:16" x14ac:dyDescent="0.2">
      <c r="A79" s="7">
        <v>250</v>
      </c>
      <c r="B79" s="24"/>
      <c r="C79" s="24"/>
      <c r="D79" s="24"/>
      <c r="E79" s="24"/>
      <c r="F79" s="24"/>
      <c r="G79" s="24"/>
      <c r="L79" s="60"/>
      <c r="M79" s="60"/>
      <c r="N79" s="60"/>
      <c r="O79" s="60"/>
      <c r="P79" s="60"/>
    </row>
    <row r="80" spans="1:16" x14ac:dyDescent="0.2">
      <c r="A80" s="7">
        <v>300</v>
      </c>
      <c r="B80" s="24"/>
      <c r="C80" s="24"/>
      <c r="D80" s="24"/>
      <c r="E80" s="24"/>
      <c r="F80" s="24"/>
      <c r="G80" s="24"/>
      <c r="L80" s="60"/>
      <c r="M80" s="60"/>
      <c r="N80" s="60"/>
      <c r="O80" s="60"/>
      <c r="P80" s="60"/>
    </row>
    <row r="81" spans="1:16" x14ac:dyDescent="0.2">
      <c r="A81" s="7">
        <v>350</v>
      </c>
      <c r="B81" s="24"/>
      <c r="C81" s="24"/>
      <c r="D81" s="24"/>
      <c r="E81" s="24"/>
      <c r="F81" s="24"/>
      <c r="G81" s="24"/>
      <c r="L81" s="60"/>
      <c r="M81" s="60"/>
      <c r="N81" s="60"/>
      <c r="O81" s="60"/>
      <c r="P81" s="60"/>
    </row>
    <row r="82" spans="1:16" x14ac:dyDescent="0.2">
      <c r="A82" s="7" t="s">
        <v>13</v>
      </c>
      <c r="B82" s="24">
        <f t="shared" ref="B82:G82" si="3">SUM(B75:B81)</f>
        <v>0</v>
      </c>
      <c r="C82" s="24">
        <f t="shared" si="3"/>
        <v>0</v>
      </c>
      <c r="D82" s="24">
        <f t="shared" si="3"/>
        <v>0</v>
      </c>
      <c r="E82" s="24">
        <f t="shared" si="3"/>
        <v>0</v>
      </c>
      <c r="F82" s="24">
        <f t="shared" si="3"/>
        <v>0</v>
      </c>
      <c r="G82" s="24">
        <f t="shared" si="3"/>
        <v>0</v>
      </c>
      <c r="H82" s="19">
        <f>SUM(B82:G82)</f>
        <v>0</v>
      </c>
      <c r="L82" s="60"/>
      <c r="M82" s="60"/>
      <c r="N82" s="60"/>
      <c r="O82" s="60"/>
      <c r="P82" s="60"/>
    </row>
    <row r="83" spans="1:16" x14ac:dyDescent="0.2">
      <c r="A83" s="9"/>
      <c r="B83" s="25"/>
      <c r="C83" s="25"/>
      <c r="D83" s="25"/>
      <c r="E83" s="25"/>
      <c r="F83" s="25"/>
      <c r="G83" s="25"/>
      <c r="L83" s="60"/>
      <c r="M83" s="60"/>
      <c r="N83" s="60"/>
      <c r="O83" s="60"/>
      <c r="P83" s="60"/>
    </row>
    <row r="84" spans="1:16" x14ac:dyDescent="0.2">
      <c r="A84" s="91" t="s">
        <v>46</v>
      </c>
      <c r="B84" s="92"/>
      <c r="C84" s="92"/>
      <c r="D84" s="92"/>
      <c r="E84" s="92"/>
      <c r="F84" s="92"/>
      <c r="G84" s="92"/>
      <c r="L84" s="60"/>
      <c r="M84" s="60"/>
      <c r="N84" s="60"/>
      <c r="O84" s="60"/>
      <c r="P84" s="60"/>
    </row>
    <row r="85" spans="1:16" x14ac:dyDescent="0.2">
      <c r="A85" s="66" t="s">
        <v>0</v>
      </c>
      <c r="B85" s="78" t="s">
        <v>1</v>
      </c>
      <c r="C85" s="78"/>
      <c r="D85" s="78"/>
      <c r="E85" s="78"/>
      <c r="F85" s="69"/>
      <c r="G85" s="69"/>
      <c r="L85" s="60"/>
      <c r="M85" s="60"/>
      <c r="N85" s="60"/>
      <c r="O85" s="60"/>
      <c r="P85" s="60"/>
    </row>
    <row r="86" spans="1:16" s="32" customFormat="1" x14ac:dyDescent="0.2">
      <c r="A86" s="68"/>
      <c r="B86" s="8">
        <v>250</v>
      </c>
      <c r="C86" s="8">
        <v>500</v>
      </c>
      <c r="D86" s="8">
        <v>1000</v>
      </c>
      <c r="E86" s="8">
        <v>1500</v>
      </c>
      <c r="F86" s="11"/>
      <c r="G86" s="11"/>
      <c r="H86" s="31"/>
      <c r="J86" s="30"/>
      <c r="K86" s="30"/>
      <c r="L86" s="30"/>
      <c r="M86" s="30"/>
      <c r="N86" s="30"/>
      <c r="O86" s="30"/>
      <c r="P86" s="30"/>
    </row>
    <row r="87" spans="1:16" x14ac:dyDescent="0.2">
      <c r="A87" s="67">
        <v>50</v>
      </c>
      <c r="B87" s="24"/>
      <c r="C87" s="24"/>
      <c r="D87" s="24"/>
      <c r="E87" s="24"/>
      <c r="F87" s="25"/>
      <c r="G87" s="25"/>
      <c r="L87" s="60"/>
      <c r="M87" s="60"/>
      <c r="N87" s="60"/>
      <c r="O87" s="60"/>
      <c r="P87" s="60"/>
    </row>
    <row r="88" spans="1:16" x14ac:dyDescent="0.2">
      <c r="A88" s="67">
        <v>100</v>
      </c>
      <c r="B88" s="24"/>
      <c r="C88" s="24"/>
      <c r="D88" s="24"/>
      <c r="E88" s="24"/>
      <c r="F88" s="25"/>
      <c r="G88" s="25"/>
      <c r="I88" s="61"/>
      <c r="L88" s="60"/>
      <c r="M88" s="60"/>
      <c r="N88" s="60"/>
      <c r="O88" s="60"/>
      <c r="P88" s="60"/>
    </row>
    <row r="89" spans="1:16" x14ac:dyDescent="0.2">
      <c r="A89" s="67">
        <v>150</v>
      </c>
      <c r="B89" s="24"/>
      <c r="C89" s="24"/>
      <c r="D89" s="24"/>
      <c r="E89" s="24"/>
      <c r="F89" s="25"/>
      <c r="G89" s="25"/>
      <c r="L89" s="60"/>
      <c r="M89" s="60"/>
      <c r="N89" s="60"/>
      <c r="O89" s="60"/>
      <c r="P89" s="60"/>
    </row>
    <row r="90" spans="1:16" x14ac:dyDescent="0.2">
      <c r="A90" s="67">
        <v>200</v>
      </c>
      <c r="B90" s="24"/>
      <c r="C90" s="24"/>
      <c r="D90" s="24"/>
      <c r="E90" s="24"/>
      <c r="F90" s="25"/>
      <c r="G90" s="25"/>
      <c r="L90" s="60"/>
      <c r="M90" s="60"/>
      <c r="N90" s="60"/>
      <c r="O90" s="60"/>
      <c r="P90" s="60"/>
    </row>
    <row r="91" spans="1:16" x14ac:dyDescent="0.2">
      <c r="A91" s="67">
        <v>250</v>
      </c>
      <c r="B91" s="24"/>
      <c r="C91" s="24"/>
      <c r="D91" s="24"/>
      <c r="E91" s="24"/>
      <c r="F91" s="25"/>
      <c r="G91" s="25"/>
      <c r="L91" s="60"/>
      <c r="M91" s="60"/>
      <c r="N91" s="60"/>
      <c r="O91" s="60"/>
      <c r="P91" s="60"/>
    </row>
    <row r="92" spans="1:16" x14ac:dyDescent="0.2">
      <c r="A92" s="67">
        <v>300</v>
      </c>
      <c r="B92" s="24"/>
      <c r="C92" s="24"/>
      <c r="D92" s="24"/>
      <c r="E92" s="24"/>
      <c r="F92" s="25"/>
      <c r="G92" s="25"/>
      <c r="I92" s="32"/>
      <c r="L92" s="60"/>
      <c r="M92" s="60"/>
      <c r="N92" s="60"/>
      <c r="O92" s="60"/>
      <c r="P92" s="60"/>
    </row>
    <row r="93" spans="1:16" x14ac:dyDescent="0.2">
      <c r="A93" s="67">
        <v>350</v>
      </c>
      <c r="B93" s="24"/>
      <c r="C93" s="24"/>
      <c r="D93" s="24"/>
      <c r="E93" s="24"/>
      <c r="F93" s="25"/>
      <c r="G93" s="25"/>
      <c r="L93" s="60"/>
      <c r="M93" s="60"/>
      <c r="N93" s="60"/>
      <c r="O93" s="60"/>
      <c r="P93" s="60"/>
    </row>
    <row r="94" spans="1:16" x14ac:dyDescent="0.2">
      <c r="A94" s="7" t="s">
        <v>13</v>
      </c>
      <c r="B94" s="24">
        <f t="shared" ref="B94:E94" si="4">SUM(B87:B93)</f>
        <v>0</v>
      </c>
      <c r="C94" s="24">
        <f t="shared" si="4"/>
        <v>0</v>
      </c>
      <c r="D94" s="24">
        <f t="shared" si="4"/>
        <v>0</v>
      </c>
      <c r="E94" s="24">
        <f t="shared" si="4"/>
        <v>0</v>
      </c>
      <c r="F94" s="25"/>
      <c r="G94" s="25"/>
      <c r="H94" s="19">
        <f>SUM(B94:E94)</f>
        <v>0</v>
      </c>
      <c r="L94" s="60"/>
      <c r="M94" s="60"/>
      <c r="N94" s="60"/>
      <c r="O94" s="60"/>
      <c r="P94" s="60"/>
    </row>
    <row r="95" spans="1:16" x14ac:dyDescent="0.2">
      <c r="A95" s="10"/>
      <c r="L95" s="60"/>
      <c r="M95" s="60"/>
      <c r="N95" s="60"/>
      <c r="O95" s="60"/>
      <c r="P95" s="60"/>
    </row>
    <row r="96" spans="1:16" x14ac:dyDescent="0.2">
      <c r="A96" s="91" t="s">
        <v>47</v>
      </c>
      <c r="B96" s="92"/>
      <c r="C96" s="92"/>
      <c r="D96" s="92"/>
      <c r="E96" s="92"/>
      <c r="F96" s="92"/>
      <c r="G96" s="92"/>
      <c r="H96" s="92"/>
      <c r="L96" s="60"/>
      <c r="M96" s="60"/>
      <c r="N96" s="60"/>
      <c r="O96" s="60"/>
      <c r="P96" s="60"/>
    </row>
    <row r="97" spans="1:16" x14ac:dyDescent="0.2">
      <c r="A97" s="6" t="s">
        <v>0</v>
      </c>
      <c r="B97" s="81" t="s">
        <v>1</v>
      </c>
      <c r="C97" s="82"/>
      <c r="D97" s="82"/>
      <c r="E97" s="82"/>
      <c r="F97" s="82"/>
      <c r="G97" s="83"/>
    </row>
    <row r="98" spans="1:16" x14ac:dyDescent="0.2">
      <c r="A98" s="7"/>
      <c r="B98" s="8">
        <v>250</v>
      </c>
      <c r="C98" s="8">
        <v>500</v>
      </c>
      <c r="D98" s="8">
        <v>1000</v>
      </c>
      <c r="E98" s="8">
        <v>1500</v>
      </c>
      <c r="F98" s="8">
        <v>2000</v>
      </c>
      <c r="G98" s="8">
        <v>2500</v>
      </c>
      <c r="J98" s="30"/>
      <c r="K98" s="30"/>
      <c r="L98" s="30"/>
      <c r="M98" s="30"/>
      <c r="N98" s="30"/>
      <c r="O98" s="30"/>
      <c r="P98" s="30"/>
    </row>
    <row r="99" spans="1:16" x14ac:dyDescent="0.2">
      <c r="A99" s="7">
        <v>50</v>
      </c>
      <c r="B99" s="24"/>
      <c r="C99" s="24"/>
      <c r="D99" s="24"/>
      <c r="E99" s="24"/>
      <c r="F99" s="24"/>
      <c r="G99" s="24"/>
      <c r="I99" s="61"/>
      <c r="L99" s="60"/>
      <c r="M99" s="60"/>
      <c r="N99" s="60"/>
      <c r="O99" s="60"/>
      <c r="P99" s="60"/>
    </row>
    <row r="100" spans="1:16" x14ac:dyDescent="0.2">
      <c r="A100" s="7">
        <v>100</v>
      </c>
      <c r="B100" s="24"/>
      <c r="C100" s="24"/>
      <c r="D100" s="24"/>
      <c r="E100" s="24"/>
      <c r="F100" s="24"/>
      <c r="G100" s="24"/>
      <c r="L100" s="60"/>
      <c r="M100" s="60"/>
      <c r="N100" s="60"/>
      <c r="O100" s="60"/>
      <c r="P100" s="60"/>
    </row>
    <row r="101" spans="1:16" x14ac:dyDescent="0.2">
      <c r="A101" s="7">
        <v>150</v>
      </c>
      <c r="B101" s="24"/>
      <c r="C101" s="24"/>
      <c r="D101" s="24"/>
      <c r="E101" s="24"/>
      <c r="F101" s="24"/>
      <c r="G101" s="24"/>
      <c r="L101" s="60"/>
      <c r="M101" s="60"/>
      <c r="N101" s="60"/>
      <c r="O101" s="60"/>
      <c r="P101" s="60"/>
    </row>
    <row r="102" spans="1:16" x14ac:dyDescent="0.2">
      <c r="A102" s="7">
        <v>200</v>
      </c>
      <c r="B102" s="24"/>
      <c r="C102" s="24"/>
      <c r="D102" s="24"/>
      <c r="E102" s="24"/>
      <c r="F102" s="24"/>
      <c r="G102" s="24"/>
      <c r="L102" s="60"/>
      <c r="M102" s="60"/>
      <c r="N102" s="60"/>
      <c r="O102" s="60"/>
      <c r="P102" s="60"/>
    </row>
    <row r="103" spans="1:16" x14ac:dyDescent="0.2">
      <c r="A103" s="7">
        <v>250</v>
      </c>
      <c r="B103" s="24"/>
      <c r="C103" s="24"/>
      <c r="D103" s="24"/>
      <c r="E103" s="24"/>
      <c r="F103" s="24"/>
      <c r="G103" s="24"/>
      <c r="L103" s="60"/>
      <c r="M103" s="60"/>
      <c r="N103" s="60"/>
      <c r="O103" s="60"/>
      <c r="P103" s="60"/>
    </row>
    <row r="104" spans="1:16" x14ac:dyDescent="0.2">
      <c r="A104" s="7">
        <v>300</v>
      </c>
      <c r="B104" s="24"/>
      <c r="C104" s="24"/>
      <c r="D104" s="24"/>
      <c r="E104" s="24"/>
      <c r="F104" s="24"/>
      <c r="G104" s="24"/>
      <c r="L104" s="60"/>
      <c r="M104" s="60"/>
      <c r="N104" s="60"/>
      <c r="O104" s="60"/>
      <c r="P104" s="60"/>
    </row>
    <row r="105" spans="1:16" x14ac:dyDescent="0.2">
      <c r="A105" s="7">
        <v>350</v>
      </c>
      <c r="B105" s="24"/>
      <c r="C105" s="24"/>
      <c r="D105" s="24"/>
      <c r="E105" s="24"/>
      <c r="F105" s="24"/>
      <c r="G105" s="24"/>
      <c r="L105" s="60"/>
      <c r="M105" s="60"/>
      <c r="N105" s="60"/>
      <c r="O105" s="60"/>
      <c r="P105" s="60"/>
    </row>
    <row r="106" spans="1:16" x14ac:dyDescent="0.2">
      <c r="A106" s="7" t="s">
        <v>13</v>
      </c>
      <c r="B106" s="24">
        <f t="shared" ref="B106:G106" si="5">SUM(B99:B105)</f>
        <v>0</v>
      </c>
      <c r="C106" s="24">
        <f t="shared" si="5"/>
        <v>0</v>
      </c>
      <c r="D106" s="24">
        <f t="shared" si="5"/>
        <v>0</v>
      </c>
      <c r="E106" s="56">
        <f t="shared" si="5"/>
        <v>0</v>
      </c>
      <c r="F106" s="56">
        <f t="shared" si="5"/>
        <v>0</v>
      </c>
      <c r="G106" s="56">
        <f t="shared" si="5"/>
        <v>0</v>
      </c>
      <c r="H106" s="19">
        <f>SUM(B106:G106)</f>
        <v>0</v>
      </c>
      <c r="L106" s="60"/>
      <c r="M106" s="60"/>
      <c r="N106" s="60"/>
      <c r="O106" s="60"/>
      <c r="P106" s="60"/>
    </row>
    <row r="107" spans="1:16" x14ac:dyDescent="0.2">
      <c r="A107" s="9"/>
      <c r="B107" s="25"/>
      <c r="C107" s="25"/>
      <c r="D107" s="25"/>
      <c r="E107" s="25"/>
      <c r="F107" s="25"/>
      <c r="G107" s="25"/>
      <c r="L107" s="60"/>
      <c r="M107" s="60"/>
      <c r="N107" s="60"/>
      <c r="O107" s="60"/>
      <c r="P107" s="60"/>
    </row>
    <row r="108" spans="1:16" x14ac:dyDescent="0.2">
      <c r="A108" s="91" t="s">
        <v>48</v>
      </c>
      <c r="B108" s="92"/>
      <c r="C108" s="92"/>
      <c r="D108" s="92"/>
      <c r="E108" s="92"/>
      <c r="F108" s="92"/>
      <c r="G108" s="92"/>
      <c r="L108" s="60"/>
      <c r="M108" s="60"/>
      <c r="N108" s="60"/>
      <c r="O108" s="60"/>
      <c r="P108" s="60"/>
    </row>
    <row r="109" spans="1:16" x14ac:dyDescent="0.2">
      <c r="A109" s="66" t="s">
        <v>0</v>
      </c>
      <c r="B109" s="78" t="s">
        <v>1</v>
      </c>
      <c r="C109" s="78"/>
      <c r="D109" s="78"/>
      <c r="E109" s="78"/>
      <c r="F109" s="69"/>
      <c r="G109" s="69"/>
      <c r="L109" s="60"/>
      <c r="M109" s="60"/>
      <c r="N109" s="60"/>
      <c r="O109" s="60"/>
      <c r="P109" s="60"/>
    </row>
    <row r="110" spans="1:16" s="32" customFormat="1" x14ac:dyDescent="0.2">
      <c r="A110" s="68"/>
      <c r="B110" s="8">
        <v>100</v>
      </c>
      <c r="C110" s="8">
        <v>150</v>
      </c>
      <c r="D110" s="8">
        <v>200</v>
      </c>
      <c r="E110" s="8">
        <v>300</v>
      </c>
      <c r="F110" s="11"/>
      <c r="G110" s="11"/>
      <c r="H110" s="31"/>
    </row>
    <row r="111" spans="1:16" x14ac:dyDescent="0.2">
      <c r="A111" s="67">
        <v>50</v>
      </c>
      <c r="B111" s="56"/>
      <c r="C111" s="56"/>
      <c r="D111" s="56"/>
      <c r="E111" s="56"/>
      <c r="F111" s="25"/>
      <c r="G111" s="25"/>
    </row>
    <row r="112" spans="1:16" x14ac:dyDescent="0.2">
      <c r="A112" s="67">
        <v>100</v>
      </c>
      <c r="B112" s="56"/>
      <c r="C112" s="56"/>
      <c r="D112" s="56"/>
      <c r="E112" s="56"/>
      <c r="F112" s="25"/>
      <c r="G112" s="25"/>
    </row>
    <row r="113" spans="1:8" x14ac:dyDescent="0.2">
      <c r="A113" s="67">
        <v>150</v>
      </c>
      <c r="B113" s="56"/>
      <c r="C113" s="56"/>
      <c r="D113" s="56"/>
      <c r="E113" s="56"/>
      <c r="F113" s="25"/>
      <c r="G113" s="25"/>
    </row>
    <row r="114" spans="1:8" x14ac:dyDescent="0.2">
      <c r="A114" s="67">
        <v>200</v>
      </c>
      <c r="B114" s="56"/>
      <c r="C114" s="56"/>
      <c r="D114" s="56"/>
      <c r="E114" s="56"/>
      <c r="F114" s="25"/>
      <c r="G114" s="25"/>
    </row>
    <row r="115" spans="1:8" x14ac:dyDescent="0.2">
      <c r="A115" s="67">
        <v>250</v>
      </c>
      <c r="B115" s="56"/>
      <c r="C115" s="56"/>
      <c r="D115" s="56"/>
      <c r="E115" s="56"/>
      <c r="F115" s="25"/>
      <c r="G115" s="25"/>
    </row>
    <row r="116" spans="1:8" x14ac:dyDescent="0.2">
      <c r="A116" s="67">
        <v>300</v>
      </c>
      <c r="B116" s="56"/>
      <c r="C116" s="56"/>
      <c r="D116" s="56"/>
      <c r="E116" s="56"/>
      <c r="F116" s="25"/>
      <c r="G116" s="25"/>
    </row>
    <row r="117" spans="1:8" x14ac:dyDescent="0.2">
      <c r="A117" s="67">
        <v>350</v>
      </c>
      <c r="B117" s="56"/>
      <c r="C117" s="56"/>
      <c r="D117" s="56"/>
      <c r="E117" s="56"/>
      <c r="F117" s="25"/>
      <c r="G117" s="25"/>
    </row>
    <row r="118" spans="1:8" x14ac:dyDescent="0.2">
      <c r="A118" s="67">
        <v>400</v>
      </c>
      <c r="B118" s="56"/>
      <c r="C118" s="56"/>
      <c r="D118" s="56"/>
      <c r="E118" s="56"/>
      <c r="F118" s="25"/>
      <c r="G118" s="25"/>
    </row>
    <row r="119" spans="1:8" x14ac:dyDescent="0.2">
      <c r="A119" s="67">
        <v>450</v>
      </c>
      <c r="B119" s="56"/>
      <c r="C119" s="56"/>
      <c r="D119" s="56"/>
      <c r="E119" s="56"/>
      <c r="F119" s="25"/>
      <c r="G119" s="25"/>
    </row>
    <row r="120" spans="1:8" x14ac:dyDescent="0.2">
      <c r="A120" s="67">
        <v>500</v>
      </c>
      <c r="B120" s="56"/>
      <c r="C120" s="56"/>
      <c r="D120" s="56"/>
      <c r="E120" s="56"/>
      <c r="F120" s="25"/>
      <c r="G120" s="25"/>
    </row>
    <row r="121" spans="1:8" x14ac:dyDescent="0.2">
      <c r="A121" s="67">
        <v>600</v>
      </c>
      <c r="B121" s="56"/>
      <c r="C121" s="56"/>
      <c r="D121" s="56"/>
      <c r="E121" s="56"/>
      <c r="F121" s="25"/>
      <c r="G121" s="25"/>
    </row>
    <row r="122" spans="1:8" x14ac:dyDescent="0.2">
      <c r="A122" s="7" t="s">
        <v>13</v>
      </c>
      <c r="B122" s="24">
        <f t="shared" ref="B122:E122" si="6">SUM(B111:B121)</f>
        <v>0</v>
      </c>
      <c r="C122" s="24">
        <f t="shared" si="6"/>
        <v>0</v>
      </c>
      <c r="D122" s="24">
        <f t="shared" si="6"/>
        <v>0</v>
      </c>
      <c r="E122" s="24">
        <f t="shared" si="6"/>
        <v>0</v>
      </c>
      <c r="F122" s="25"/>
      <c r="G122" s="25"/>
      <c r="H122" s="19">
        <f>SUM(B122:E122)</f>
        <v>0</v>
      </c>
    </row>
    <row r="123" spans="1:8" x14ac:dyDescent="0.2">
      <c r="A123" s="10"/>
    </row>
    <row r="124" spans="1:8" x14ac:dyDescent="0.2">
      <c r="A124" s="91" t="s">
        <v>49</v>
      </c>
      <c r="B124" s="92"/>
      <c r="C124" s="92"/>
      <c r="D124" s="92"/>
      <c r="E124" s="92"/>
      <c r="F124" s="92"/>
      <c r="G124" s="92"/>
      <c r="H124" s="92"/>
    </row>
    <row r="125" spans="1:8" x14ac:dyDescent="0.2">
      <c r="A125" s="6" t="s">
        <v>0</v>
      </c>
      <c r="B125" s="78" t="s">
        <v>1</v>
      </c>
      <c r="C125" s="78"/>
      <c r="D125" s="78"/>
      <c r="E125" s="78"/>
      <c r="F125" s="69"/>
      <c r="G125" s="69"/>
    </row>
    <row r="126" spans="1:8" x14ac:dyDescent="0.2">
      <c r="A126" s="7"/>
      <c r="B126" s="8">
        <v>100</v>
      </c>
      <c r="C126" s="8">
        <v>150</v>
      </c>
      <c r="D126" s="8">
        <v>200</v>
      </c>
      <c r="E126" s="8">
        <v>300</v>
      </c>
      <c r="F126" s="11"/>
      <c r="G126" s="11"/>
    </row>
    <row r="127" spans="1:8" x14ac:dyDescent="0.2">
      <c r="A127" s="7">
        <v>50</v>
      </c>
      <c r="B127" s="24"/>
      <c r="C127" s="24"/>
      <c r="D127" s="24"/>
      <c r="E127" s="24"/>
      <c r="F127" s="25"/>
      <c r="G127" s="25"/>
    </row>
    <row r="128" spans="1:8" x14ac:dyDescent="0.2">
      <c r="A128" s="7">
        <v>100</v>
      </c>
      <c r="B128" s="56"/>
      <c r="C128" s="56"/>
      <c r="D128" s="56"/>
      <c r="E128" s="56"/>
      <c r="F128" s="25"/>
      <c r="G128" s="25"/>
    </row>
    <row r="129" spans="1:8" x14ac:dyDescent="0.2">
      <c r="A129" s="7">
        <v>150</v>
      </c>
      <c r="B129" s="56"/>
      <c r="C129" s="56"/>
      <c r="D129" s="56"/>
      <c r="E129" s="56"/>
      <c r="F129" s="25"/>
      <c r="G129" s="25"/>
    </row>
    <row r="130" spans="1:8" x14ac:dyDescent="0.2">
      <c r="A130" s="7">
        <v>200</v>
      </c>
      <c r="B130" s="56"/>
      <c r="C130" s="56"/>
      <c r="D130" s="56"/>
      <c r="E130" s="56"/>
      <c r="F130" s="25"/>
      <c r="G130" s="25"/>
    </row>
    <row r="131" spans="1:8" x14ac:dyDescent="0.2">
      <c r="A131" s="7">
        <v>250</v>
      </c>
      <c r="B131" s="56"/>
      <c r="C131" s="56"/>
      <c r="D131" s="56"/>
      <c r="E131" s="56"/>
      <c r="F131" s="25"/>
      <c r="G131" s="25"/>
    </row>
    <row r="132" spans="1:8" x14ac:dyDescent="0.2">
      <c r="A132" s="7">
        <v>300</v>
      </c>
      <c r="B132" s="56"/>
      <c r="C132" s="56"/>
      <c r="D132" s="56"/>
      <c r="E132" s="56"/>
      <c r="F132" s="25"/>
      <c r="G132" s="25"/>
    </row>
    <row r="133" spans="1:8" x14ac:dyDescent="0.2">
      <c r="A133" s="7">
        <v>350</v>
      </c>
      <c r="B133" s="56"/>
      <c r="C133" s="56"/>
      <c r="D133" s="56"/>
      <c r="E133" s="56"/>
      <c r="F133" s="25"/>
      <c r="G133" s="25"/>
    </row>
    <row r="134" spans="1:8" x14ac:dyDescent="0.2">
      <c r="A134" s="7">
        <v>400</v>
      </c>
      <c r="B134" s="56"/>
      <c r="C134" s="56"/>
      <c r="D134" s="56"/>
      <c r="E134" s="56"/>
      <c r="F134" s="25"/>
      <c r="G134" s="25"/>
    </row>
    <row r="135" spans="1:8" x14ac:dyDescent="0.2">
      <c r="A135" s="7">
        <v>450</v>
      </c>
      <c r="B135" s="56"/>
      <c r="C135" s="56"/>
      <c r="D135" s="56"/>
      <c r="E135" s="56"/>
      <c r="F135" s="25"/>
      <c r="G135" s="25"/>
    </row>
    <row r="136" spans="1:8" x14ac:dyDescent="0.2">
      <c r="A136" s="7">
        <v>500</v>
      </c>
      <c r="B136" s="56"/>
      <c r="C136" s="56"/>
      <c r="D136" s="56"/>
      <c r="E136" s="56"/>
      <c r="F136" s="25"/>
      <c r="G136" s="25"/>
    </row>
    <row r="137" spans="1:8" x14ac:dyDescent="0.2">
      <c r="A137" s="7" t="s">
        <v>13</v>
      </c>
      <c r="B137" s="24">
        <f t="shared" ref="B137:E137" si="7">SUM(B127:B136)</f>
        <v>0</v>
      </c>
      <c r="C137" s="24">
        <f t="shared" si="7"/>
        <v>0</v>
      </c>
      <c r="D137" s="24">
        <f t="shared" si="7"/>
        <v>0</v>
      </c>
      <c r="E137" s="24">
        <f t="shared" si="7"/>
        <v>0</v>
      </c>
      <c r="F137" s="25"/>
      <c r="G137" s="25"/>
      <c r="H137" s="19">
        <f>SUM(B137:E137)</f>
        <v>0</v>
      </c>
    </row>
    <row r="138" spans="1:8" x14ac:dyDescent="0.2">
      <c r="A138" s="9"/>
      <c r="B138" s="25"/>
      <c r="C138" s="25"/>
      <c r="D138" s="25"/>
      <c r="E138" s="25"/>
      <c r="F138" s="25"/>
      <c r="G138" s="25"/>
    </row>
    <row r="139" spans="1:8" x14ac:dyDescent="0.2">
      <c r="A139" s="91" t="s">
        <v>50</v>
      </c>
      <c r="B139" s="92"/>
      <c r="C139" s="92"/>
      <c r="D139" s="92"/>
      <c r="E139" s="92"/>
      <c r="F139" s="92"/>
      <c r="G139" s="92"/>
      <c r="H139" s="92"/>
    </row>
    <row r="140" spans="1:8" x14ac:dyDescent="0.2">
      <c r="A140" s="66" t="s">
        <v>0</v>
      </c>
      <c r="B140" s="78" t="s">
        <v>1</v>
      </c>
      <c r="C140" s="78"/>
      <c r="D140" s="78"/>
      <c r="E140" s="78"/>
      <c r="F140" s="69"/>
      <c r="G140" s="69"/>
    </row>
    <row r="141" spans="1:8" x14ac:dyDescent="0.2">
      <c r="A141" s="67"/>
      <c r="B141" s="8">
        <v>100</v>
      </c>
      <c r="C141" s="8">
        <v>150</v>
      </c>
      <c r="D141" s="8">
        <v>200</v>
      </c>
      <c r="E141" s="8">
        <v>300</v>
      </c>
      <c r="F141" s="11"/>
      <c r="G141" s="11"/>
    </row>
    <row r="142" spans="1:8" x14ac:dyDescent="0.2">
      <c r="A142" s="67">
        <v>50</v>
      </c>
      <c r="B142" s="24"/>
      <c r="C142" s="24"/>
      <c r="D142" s="24"/>
      <c r="E142" s="24"/>
      <c r="F142" s="25"/>
      <c r="G142" s="25"/>
    </row>
    <row r="143" spans="1:8" x14ac:dyDescent="0.2">
      <c r="A143" s="67">
        <v>100</v>
      </c>
      <c r="B143" s="24"/>
      <c r="C143" s="56"/>
      <c r="D143" s="56"/>
      <c r="E143" s="56"/>
      <c r="F143" s="25"/>
      <c r="G143" s="25"/>
    </row>
    <row r="144" spans="1:8" x14ac:dyDescent="0.2">
      <c r="A144" s="67">
        <v>150</v>
      </c>
      <c r="B144" s="24"/>
      <c r="C144" s="56"/>
      <c r="D144" s="56"/>
      <c r="E144" s="56"/>
      <c r="F144" s="25"/>
      <c r="G144" s="25"/>
    </row>
    <row r="145" spans="1:8" x14ac:dyDescent="0.2">
      <c r="A145" s="67">
        <v>200</v>
      </c>
      <c r="B145" s="24"/>
      <c r="C145" s="56"/>
      <c r="D145" s="56"/>
      <c r="E145" s="56"/>
      <c r="F145" s="25"/>
      <c r="G145" s="25"/>
    </row>
    <row r="146" spans="1:8" x14ac:dyDescent="0.2">
      <c r="A146" s="67">
        <v>250</v>
      </c>
      <c r="B146" s="24"/>
      <c r="C146" s="56"/>
      <c r="D146" s="56"/>
      <c r="E146" s="56"/>
      <c r="F146" s="25"/>
      <c r="G146" s="25"/>
    </row>
    <row r="147" spans="1:8" x14ac:dyDescent="0.2">
      <c r="A147" s="67">
        <v>300</v>
      </c>
      <c r="B147" s="24"/>
      <c r="C147" s="56"/>
      <c r="D147" s="56"/>
      <c r="E147" s="56"/>
      <c r="F147" s="25"/>
      <c r="G147" s="25"/>
    </row>
    <row r="148" spans="1:8" x14ac:dyDescent="0.2">
      <c r="A148" s="67">
        <v>350</v>
      </c>
      <c r="B148" s="24"/>
      <c r="C148" s="56"/>
      <c r="D148" s="56"/>
      <c r="E148" s="56"/>
      <c r="F148" s="25"/>
      <c r="G148" s="25"/>
    </row>
    <row r="149" spans="1:8" x14ac:dyDescent="0.2">
      <c r="A149" s="67">
        <v>400</v>
      </c>
      <c r="B149" s="24"/>
      <c r="C149" s="56"/>
      <c r="D149" s="56"/>
      <c r="E149" s="56"/>
      <c r="F149" s="25"/>
      <c r="G149" s="25"/>
    </row>
    <row r="150" spans="1:8" x14ac:dyDescent="0.2">
      <c r="A150" s="67">
        <v>450</v>
      </c>
      <c r="B150" s="24"/>
      <c r="C150" s="56"/>
      <c r="D150" s="56"/>
      <c r="E150" s="56"/>
      <c r="F150" s="25"/>
      <c r="G150" s="25"/>
    </row>
    <row r="151" spans="1:8" x14ac:dyDescent="0.2">
      <c r="A151" s="67">
        <v>500</v>
      </c>
      <c r="B151" s="24"/>
      <c r="C151" s="56"/>
      <c r="D151" s="56"/>
      <c r="E151" s="56"/>
      <c r="F151" s="25"/>
      <c r="G151" s="25"/>
    </row>
    <row r="152" spans="1:8" x14ac:dyDescent="0.2">
      <c r="A152" s="7" t="s">
        <v>13</v>
      </c>
      <c r="B152" s="24">
        <f t="shared" ref="B152:E152" si="8">SUM(B142:B151)</f>
        <v>0</v>
      </c>
      <c r="C152" s="24">
        <f t="shared" si="8"/>
        <v>0</v>
      </c>
      <c r="D152" s="24">
        <f t="shared" si="8"/>
        <v>0</v>
      </c>
      <c r="E152" s="24">
        <f t="shared" si="8"/>
        <v>0</v>
      </c>
      <c r="F152" s="25"/>
      <c r="G152" s="25"/>
      <c r="H152" s="19">
        <f>SUM(B152:E152)</f>
        <v>0</v>
      </c>
    </row>
    <row r="153" spans="1:8" x14ac:dyDescent="0.2">
      <c r="A153" s="9"/>
      <c r="B153" s="25"/>
      <c r="C153" s="25"/>
      <c r="D153" s="25"/>
      <c r="E153" s="25"/>
      <c r="F153" s="25"/>
      <c r="G153" s="25"/>
    </row>
    <row r="154" spans="1:8" x14ac:dyDescent="0.2">
      <c r="A154" s="91" t="s">
        <v>51</v>
      </c>
      <c r="B154" s="92"/>
      <c r="C154" s="92"/>
      <c r="D154" s="92"/>
      <c r="E154" s="92"/>
      <c r="F154" s="92"/>
      <c r="G154" s="92"/>
      <c r="H154" s="92"/>
    </row>
    <row r="155" spans="1:8" x14ac:dyDescent="0.2">
      <c r="A155" s="66" t="s">
        <v>0</v>
      </c>
      <c r="B155" s="78" t="s">
        <v>1</v>
      </c>
      <c r="C155" s="78"/>
      <c r="D155" s="78"/>
      <c r="E155" s="78"/>
      <c r="F155" s="69"/>
      <c r="G155" s="69"/>
    </row>
    <row r="156" spans="1:8" x14ac:dyDescent="0.2">
      <c r="A156" s="67"/>
      <c r="B156" s="8">
        <v>100</v>
      </c>
      <c r="C156" s="8">
        <v>150</v>
      </c>
      <c r="D156" s="8">
        <v>200</v>
      </c>
      <c r="E156" s="8">
        <v>300</v>
      </c>
      <c r="F156" s="11"/>
      <c r="G156" s="11"/>
    </row>
    <row r="157" spans="1:8" x14ac:dyDescent="0.2">
      <c r="A157" s="67">
        <v>50</v>
      </c>
      <c r="B157" s="24"/>
      <c r="C157" s="24"/>
      <c r="D157" s="24"/>
      <c r="E157" s="24"/>
      <c r="F157" s="25"/>
      <c r="G157" s="25"/>
    </row>
    <row r="158" spans="1:8" x14ac:dyDescent="0.2">
      <c r="A158" s="67">
        <v>100</v>
      </c>
      <c r="B158" s="24"/>
      <c r="C158" s="56"/>
      <c r="D158" s="56"/>
      <c r="E158" s="56"/>
      <c r="F158" s="25"/>
      <c r="G158" s="25"/>
    </row>
    <row r="159" spans="1:8" x14ac:dyDescent="0.2">
      <c r="A159" s="67">
        <v>150</v>
      </c>
      <c r="B159" s="24"/>
      <c r="C159" s="56"/>
      <c r="D159" s="56"/>
      <c r="E159" s="56"/>
      <c r="F159" s="25"/>
      <c r="G159" s="25"/>
    </row>
    <row r="160" spans="1:8" x14ac:dyDescent="0.2">
      <c r="A160" s="67">
        <v>200</v>
      </c>
      <c r="B160" s="24"/>
      <c r="C160" s="56"/>
      <c r="D160" s="56"/>
      <c r="E160" s="56"/>
      <c r="F160" s="25"/>
      <c r="G160" s="25"/>
    </row>
    <row r="161" spans="1:8" x14ac:dyDescent="0.2">
      <c r="A161" s="67">
        <v>250</v>
      </c>
      <c r="B161" s="24"/>
      <c r="C161" s="56"/>
      <c r="D161" s="56"/>
      <c r="E161" s="56"/>
      <c r="F161" s="25"/>
      <c r="G161" s="25"/>
    </row>
    <row r="162" spans="1:8" x14ac:dyDescent="0.2">
      <c r="A162" s="67">
        <v>300</v>
      </c>
      <c r="B162" s="24"/>
      <c r="C162" s="56"/>
      <c r="D162" s="56"/>
      <c r="E162" s="56"/>
      <c r="F162" s="25"/>
      <c r="G162" s="25"/>
    </row>
    <row r="163" spans="1:8" x14ac:dyDescent="0.2">
      <c r="A163" s="67">
        <v>350</v>
      </c>
      <c r="B163" s="24"/>
      <c r="C163" s="56"/>
      <c r="D163" s="56"/>
      <c r="E163" s="56"/>
      <c r="F163" s="25"/>
      <c r="G163" s="25"/>
    </row>
    <row r="164" spans="1:8" x14ac:dyDescent="0.2">
      <c r="A164" s="67">
        <v>400</v>
      </c>
      <c r="B164" s="24"/>
      <c r="C164" s="56"/>
      <c r="D164" s="56"/>
      <c r="E164" s="56"/>
      <c r="F164" s="25"/>
      <c r="G164" s="25"/>
    </row>
    <row r="165" spans="1:8" x14ac:dyDescent="0.2">
      <c r="A165" s="67">
        <v>450</v>
      </c>
      <c r="B165" s="24"/>
      <c r="C165" s="56"/>
      <c r="D165" s="56"/>
      <c r="E165" s="56"/>
      <c r="F165" s="25"/>
      <c r="G165" s="25"/>
    </row>
    <row r="166" spans="1:8" x14ac:dyDescent="0.2">
      <c r="A166" s="67">
        <v>500</v>
      </c>
      <c r="B166" s="24"/>
      <c r="C166" s="24"/>
      <c r="D166" s="24"/>
      <c r="E166" s="24"/>
      <c r="F166" s="25"/>
      <c r="G166" s="25"/>
    </row>
    <row r="167" spans="1:8" x14ac:dyDescent="0.2">
      <c r="A167" s="7" t="s">
        <v>13</v>
      </c>
      <c r="B167" s="24">
        <f t="shared" ref="B167:E167" si="9">SUM(B157:B166)</f>
        <v>0</v>
      </c>
      <c r="C167" s="24">
        <f t="shared" si="9"/>
        <v>0</v>
      </c>
      <c r="D167" s="24">
        <f t="shared" si="9"/>
        <v>0</v>
      </c>
      <c r="E167" s="24">
        <f t="shared" si="9"/>
        <v>0</v>
      </c>
      <c r="F167" s="25"/>
      <c r="G167" s="25"/>
      <c r="H167" s="19">
        <f>SUM(B167:E167)</f>
        <v>0</v>
      </c>
    </row>
    <row r="168" spans="1:8" x14ac:dyDescent="0.2">
      <c r="A168" s="9"/>
      <c r="B168" s="25"/>
      <c r="C168" s="25"/>
      <c r="D168" s="25"/>
      <c r="E168" s="25"/>
      <c r="F168" s="25"/>
      <c r="G168" s="25"/>
    </row>
    <row r="169" spans="1:8" x14ac:dyDescent="0.2">
      <c r="A169" s="91" t="s">
        <v>52</v>
      </c>
      <c r="B169" s="92"/>
      <c r="C169" s="92"/>
      <c r="D169" s="92"/>
      <c r="E169" s="92"/>
      <c r="F169" s="92"/>
      <c r="G169" s="92"/>
      <c r="H169" s="92"/>
    </row>
    <row r="170" spans="1:8" x14ac:dyDescent="0.2">
      <c r="A170" s="66" t="s">
        <v>0</v>
      </c>
      <c r="B170" s="78" t="s">
        <v>1</v>
      </c>
      <c r="C170" s="78"/>
      <c r="D170" s="78"/>
      <c r="E170" s="69"/>
      <c r="F170" s="69"/>
      <c r="G170" s="69"/>
    </row>
    <row r="171" spans="1:8" x14ac:dyDescent="0.2">
      <c r="A171" s="67"/>
      <c r="B171" s="8">
        <v>100</v>
      </c>
      <c r="C171" s="8">
        <v>150</v>
      </c>
      <c r="D171" s="8">
        <v>200</v>
      </c>
      <c r="E171" s="11"/>
      <c r="F171" s="11"/>
      <c r="G171" s="11"/>
    </row>
    <row r="172" spans="1:8" x14ac:dyDescent="0.2">
      <c r="A172" s="67">
        <v>50</v>
      </c>
      <c r="B172" s="24"/>
      <c r="C172" s="24"/>
      <c r="D172" s="56"/>
      <c r="E172" s="25"/>
      <c r="F172" s="25"/>
      <c r="G172" s="25"/>
    </row>
    <row r="173" spans="1:8" x14ac:dyDescent="0.2">
      <c r="A173" s="67">
        <v>100</v>
      </c>
      <c r="B173" s="24"/>
      <c r="C173" s="24"/>
      <c r="D173" s="56"/>
      <c r="E173" s="25"/>
      <c r="F173" s="25"/>
      <c r="G173" s="25"/>
    </row>
    <row r="174" spans="1:8" x14ac:dyDescent="0.2">
      <c r="A174" s="67">
        <v>150</v>
      </c>
      <c r="B174" s="24"/>
      <c r="C174" s="24"/>
      <c r="D174" s="56"/>
      <c r="E174" s="25"/>
      <c r="F174" s="25"/>
      <c r="G174" s="25"/>
    </row>
    <row r="175" spans="1:8" x14ac:dyDescent="0.2">
      <c r="A175" s="67">
        <v>200</v>
      </c>
      <c r="B175" s="24"/>
      <c r="C175" s="24"/>
      <c r="D175" s="56"/>
      <c r="E175" s="25"/>
      <c r="F175" s="25"/>
      <c r="G175" s="25"/>
    </row>
    <row r="176" spans="1:8" x14ac:dyDescent="0.2">
      <c r="A176" s="67">
        <v>250</v>
      </c>
      <c r="B176" s="24"/>
      <c r="C176" s="24"/>
      <c r="D176" s="56"/>
      <c r="E176" s="25"/>
      <c r="F176" s="25"/>
      <c r="G176" s="25"/>
    </row>
    <row r="177" spans="1:8" x14ac:dyDescent="0.2">
      <c r="A177" s="67">
        <v>300</v>
      </c>
      <c r="B177" s="24"/>
      <c r="C177" s="24"/>
      <c r="D177" s="56"/>
      <c r="E177" s="25"/>
      <c r="F177" s="25"/>
      <c r="G177" s="25"/>
    </row>
    <row r="178" spans="1:8" x14ac:dyDescent="0.2">
      <c r="A178" s="67">
        <v>350</v>
      </c>
      <c r="B178" s="24"/>
      <c r="C178" s="24"/>
      <c r="D178" s="24"/>
      <c r="E178" s="25"/>
      <c r="F178" s="25"/>
      <c r="G178" s="25"/>
    </row>
    <row r="179" spans="1:8" x14ac:dyDescent="0.2">
      <c r="A179" s="7" t="s">
        <v>13</v>
      </c>
      <c r="B179" s="24">
        <f t="shared" ref="B179:D179" si="10">SUM(B172:B178)</f>
        <v>0</v>
      </c>
      <c r="C179" s="24">
        <f t="shared" si="10"/>
        <v>0</v>
      </c>
      <c r="D179" s="24">
        <f t="shared" si="10"/>
        <v>0</v>
      </c>
      <c r="E179" s="25"/>
      <c r="F179" s="25"/>
      <c r="G179" s="25"/>
      <c r="H179" s="19">
        <f>SUM(B179:D179)</f>
        <v>0</v>
      </c>
    </row>
    <row r="180" spans="1:8" x14ac:dyDescent="0.2">
      <c r="A180" s="9"/>
      <c r="B180" s="25"/>
      <c r="C180" s="25"/>
      <c r="D180" s="25"/>
      <c r="E180" s="25"/>
      <c r="F180" s="25"/>
      <c r="G180" s="25"/>
    </row>
    <row r="181" spans="1:8" x14ac:dyDescent="0.2">
      <c r="A181" s="91" t="s">
        <v>53</v>
      </c>
      <c r="B181" s="92"/>
      <c r="C181" s="92"/>
      <c r="D181" s="92"/>
      <c r="E181" s="92"/>
      <c r="F181" s="92"/>
      <c r="G181" s="92"/>
      <c r="H181" s="92"/>
    </row>
    <row r="182" spans="1:8" x14ac:dyDescent="0.2">
      <c r="A182" s="66" t="s">
        <v>0</v>
      </c>
      <c r="B182" s="78" t="s">
        <v>1</v>
      </c>
      <c r="C182" s="78"/>
      <c r="D182" s="78"/>
      <c r="E182" s="69"/>
      <c r="F182" s="69"/>
      <c r="G182" s="69"/>
    </row>
    <row r="183" spans="1:8" x14ac:dyDescent="0.2">
      <c r="A183" s="67"/>
      <c r="B183" s="8">
        <v>100</v>
      </c>
      <c r="C183" s="8">
        <v>150</v>
      </c>
      <c r="D183" s="8">
        <v>200</v>
      </c>
      <c r="E183" s="11"/>
      <c r="F183" s="11"/>
      <c r="G183" s="11"/>
    </row>
    <row r="184" spans="1:8" x14ac:dyDescent="0.2">
      <c r="A184" s="67">
        <v>50</v>
      </c>
      <c r="B184" s="24"/>
      <c r="C184" s="24"/>
      <c r="D184" s="24"/>
      <c r="E184" s="25"/>
      <c r="F184" s="25"/>
      <c r="G184" s="25"/>
    </row>
    <row r="185" spans="1:8" x14ac:dyDescent="0.2">
      <c r="A185" s="67">
        <v>100</v>
      </c>
      <c r="B185" s="56"/>
      <c r="C185" s="56"/>
      <c r="D185" s="56"/>
      <c r="E185" s="25"/>
      <c r="F185" s="25"/>
      <c r="G185" s="25"/>
    </row>
    <row r="186" spans="1:8" x14ac:dyDescent="0.2">
      <c r="A186" s="67">
        <v>150</v>
      </c>
      <c r="B186" s="56"/>
      <c r="C186" s="56"/>
      <c r="D186" s="56"/>
      <c r="E186" s="25"/>
      <c r="F186" s="25"/>
      <c r="G186" s="25"/>
    </row>
    <row r="187" spans="1:8" x14ac:dyDescent="0.2">
      <c r="A187" s="67">
        <v>200</v>
      </c>
      <c r="B187" s="58"/>
      <c r="C187" s="56"/>
      <c r="D187" s="56"/>
      <c r="E187" s="25"/>
      <c r="F187" s="25"/>
      <c r="G187" s="25"/>
    </row>
    <row r="188" spans="1:8" x14ac:dyDescent="0.2">
      <c r="A188" s="67">
        <v>250</v>
      </c>
      <c r="B188" s="58"/>
      <c r="C188" s="56"/>
      <c r="D188" s="56"/>
      <c r="E188" s="25"/>
      <c r="F188" s="25"/>
      <c r="G188" s="25"/>
    </row>
    <row r="189" spans="1:8" x14ac:dyDescent="0.2">
      <c r="A189" s="67">
        <v>300</v>
      </c>
      <c r="B189" s="58"/>
      <c r="C189" s="56"/>
      <c r="D189" s="56"/>
      <c r="E189" s="25"/>
      <c r="F189" s="25"/>
      <c r="G189" s="25"/>
    </row>
    <row r="190" spans="1:8" x14ac:dyDescent="0.2">
      <c r="A190" s="67">
        <v>350</v>
      </c>
      <c r="B190" s="58"/>
      <c r="C190" s="56"/>
      <c r="D190" s="56"/>
      <c r="E190" s="25"/>
      <c r="F190" s="25"/>
      <c r="G190" s="25"/>
    </row>
    <row r="191" spans="1:8" x14ac:dyDescent="0.2">
      <c r="A191" s="67">
        <v>400</v>
      </c>
      <c r="B191" s="58"/>
      <c r="C191" s="56"/>
      <c r="D191" s="56"/>
      <c r="E191" s="25"/>
      <c r="F191" s="25"/>
      <c r="G191" s="25"/>
    </row>
    <row r="192" spans="1:8" x14ac:dyDescent="0.2">
      <c r="A192" s="67">
        <v>450</v>
      </c>
      <c r="B192" s="58"/>
      <c r="C192" s="56"/>
      <c r="D192" s="56"/>
      <c r="E192" s="25"/>
      <c r="F192" s="25"/>
      <c r="G192" s="25"/>
    </row>
    <row r="193" spans="1:8" x14ac:dyDescent="0.2">
      <c r="A193" s="67">
        <v>500</v>
      </c>
      <c r="B193" s="55"/>
      <c r="C193" s="24"/>
      <c r="D193" s="24"/>
      <c r="E193" s="25"/>
      <c r="F193" s="25"/>
      <c r="G193" s="25"/>
    </row>
    <row r="194" spans="1:8" x14ac:dyDescent="0.2">
      <c r="A194" s="7" t="s">
        <v>13</v>
      </c>
      <c r="B194" s="24">
        <f t="shared" ref="B194:D194" si="11">SUM(B184:B193)</f>
        <v>0</v>
      </c>
      <c r="C194" s="24">
        <f t="shared" si="11"/>
        <v>0</v>
      </c>
      <c r="D194" s="24">
        <f t="shared" si="11"/>
        <v>0</v>
      </c>
      <c r="E194" s="25"/>
      <c r="F194" s="25"/>
      <c r="G194" s="25"/>
      <c r="H194" s="19">
        <f>SUM(B194:D194)</f>
        <v>0</v>
      </c>
    </row>
    <row r="195" spans="1:8" x14ac:dyDescent="0.2">
      <c r="A195" s="9"/>
      <c r="B195" s="25"/>
      <c r="C195" s="25"/>
      <c r="D195" s="25"/>
      <c r="E195" s="25"/>
      <c r="F195" s="25"/>
      <c r="G195" s="25"/>
    </row>
    <row r="196" spans="1:8" x14ac:dyDescent="0.2">
      <c r="A196" s="91" t="s">
        <v>54</v>
      </c>
      <c r="B196" s="92"/>
      <c r="C196" s="92"/>
      <c r="D196" s="92"/>
      <c r="E196" s="92"/>
      <c r="F196" s="92"/>
      <c r="G196" s="92"/>
      <c r="H196" s="92"/>
    </row>
    <row r="197" spans="1:8" x14ac:dyDescent="0.2">
      <c r="A197" s="66" t="s">
        <v>0</v>
      </c>
      <c r="B197" s="78" t="s">
        <v>1</v>
      </c>
      <c r="C197" s="78"/>
      <c r="D197" s="78"/>
      <c r="E197" s="69"/>
      <c r="F197" s="69"/>
      <c r="G197" s="69"/>
    </row>
    <row r="198" spans="1:8" x14ac:dyDescent="0.2">
      <c r="A198" s="67"/>
      <c r="B198" s="8">
        <v>100</v>
      </c>
      <c r="C198" s="8">
        <v>150</v>
      </c>
      <c r="D198" s="8">
        <v>200</v>
      </c>
      <c r="E198" s="11"/>
      <c r="F198" s="11"/>
      <c r="G198" s="11"/>
    </row>
    <row r="199" spans="1:8" x14ac:dyDescent="0.2">
      <c r="A199" s="67">
        <v>50</v>
      </c>
      <c r="B199" s="24"/>
      <c r="C199" s="24"/>
      <c r="D199" s="24"/>
      <c r="E199" s="25"/>
      <c r="F199" s="25"/>
      <c r="G199" s="25"/>
    </row>
    <row r="200" spans="1:8" x14ac:dyDescent="0.2">
      <c r="A200" s="67">
        <v>100</v>
      </c>
      <c r="B200" s="56"/>
      <c r="C200" s="56"/>
      <c r="D200" s="56"/>
      <c r="E200" s="25"/>
      <c r="F200" s="25"/>
      <c r="G200" s="25"/>
    </row>
    <row r="201" spans="1:8" x14ac:dyDescent="0.2">
      <c r="A201" s="67">
        <v>150</v>
      </c>
      <c r="B201" s="56"/>
      <c r="C201" s="56"/>
      <c r="D201" s="56"/>
      <c r="E201" s="25"/>
      <c r="F201" s="25"/>
      <c r="G201" s="25"/>
    </row>
    <row r="202" spans="1:8" x14ac:dyDescent="0.2">
      <c r="A202" s="67">
        <v>200</v>
      </c>
      <c r="B202" s="56"/>
      <c r="C202" s="56"/>
      <c r="D202" s="56"/>
      <c r="E202" s="25"/>
      <c r="F202" s="25"/>
      <c r="G202" s="25"/>
    </row>
    <row r="203" spans="1:8" x14ac:dyDescent="0.2">
      <c r="A203" s="67">
        <v>250</v>
      </c>
      <c r="B203" s="56"/>
      <c r="C203" s="56"/>
      <c r="D203" s="56"/>
      <c r="E203" s="25"/>
      <c r="F203" s="25"/>
      <c r="G203" s="25"/>
    </row>
    <row r="204" spans="1:8" x14ac:dyDescent="0.2">
      <c r="A204" s="67">
        <v>300</v>
      </c>
      <c r="B204" s="56"/>
      <c r="C204" s="56"/>
      <c r="D204" s="56"/>
      <c r="E204" s="25"/>
      <c r="F204" s="25"/>
      <c r="G204" s="25"/>
    </row>
    <row r="205" spans="1:8" x14ac:dyDescent="0.2">
      <c r="A205" s="67">
        <v>350</v>
      </c>
      <c r="B205" s="56"/>
      <c r="C205" s="56"/>
      <c r="D205" s="56"/>
      <c r="E205" s="25"/>
      <c r="F205" s="25"/>
      <c r="G205" s="25"/>
    </row>
    <row r="206" spans="1:8" x14ac:dyDescent="0.2">
      <c r="A206" s="67">
        <v>400</v>
      </c>
      <c r="B206" s="56"/>
      <c r="C206" s="56"/>
      <c r="D206" s="56"/>
      <c r="E206" s="25"/>
      <c r="F206" s="25"/>
      <c r="G206" s="25"/>
    </row>
    <row r="207" spans="1:8" x14ac:dyDescent="0.2">
      <c r="A207" s="67">
        <v>450</v>
      </c>
      <c r="B207" s="56"/>
      <c r="C207" s="56"/>
      <c r="D207" s="56"/>
      <c r="E207" s="25"/>
      <c r="F207" s="25"/>
      <c r="G207" s="25"/>
    </row>
    <row r="208" spans="1:8" x14ac:dyDescent="0.2">
      <c r="A208" s="67">
        <v>500</v>
      </c>
      <c r="B208" s="24"/>
      <c r="C208" s="24"/>
      <c r="D208" s="24"/>
      <c r="E208" s="25"/>
      <c r="F208" s="25"/>
      <c r="G208" s="25"/>
    </row>
    <row r="209" spans="1:8" x14ac:dyDescent="0.2">
      <c r="A209" s="7" t="s">
        <v>13</v>
      </c>
      <c r="B209" s="24">
        <f t="shared" ref="B209:D209" si="12">SUM(B199:B208)</f>
        <v>0</v>
      </c>
      <c r="C209" s="24">
        <f t="shared" si="12"/>
        <v>0</v>
      </c>
      <c r="D209" s="24">
        <f t="shared" si="12"/>
        <v>0</v>
      </c>
      <c r="E209" s="25"/>
      <c r="F209" s="25"/>
      <c r="G209" s="25"/>
      <c r="H209" s="19">
        <f>SUM(B209:D209)</f>
        <v>0</v>
      </c>
    </row>
    <row r="210" spans="1:8" x14ac:dyDescent="0.2">
      <c r="A210" s="9"/>
      <c r="B210" s="25"/>
      <c r="C210" s="25"/>
      <c r="D210" s="25"/>
      <c r="E210" s="25"/>
      <c r="F210" s="25"/>
      <c r="G210" s="25"/>
    </row>
    <row r="211" spans="1:8" x14ac:dyDescent="0.2">
      <c r="A211" s="91" t="s">
        <v>86</v>
      </c>
      <c r="B211" s="92"/>
      <c r="C211" s="92"/>
      <c r="D211" s="92"/>
      <c r="E211" s="92"/>
      <c r="F211" s="92"/>
      <c r="G211" s="92"/>
      <c r="H211" s="92"/>
    </row>
    <row r="212" spans="1:8" x14ac:dyDescent="0.2">
      <c r="A212" s="66" t="s">
        <v>0</v>
      </c>
      <c r="B212" s="78" t="s">
        <v>1</v>
      </c>
      <c r="C212" s="78"/>
      <c r="D212" s="78"/>
      <c r="E212" s="78"/>
      <c r="F212" s="69"/>
      <c r="G212" s="69"/>
    </row>
    <row r="213" spans="1:8" x14ac:dyDescent="0.2">
      <c r="A213" s="67"/>
      <c r="B213" s="8">
        <v>100</v>
      </c>
      <c r="C213" s="8">
        <v>150</v>
      </c>
      <c r="D213" s="8">
        <v>200</v>
      </c>
      <c r="E213" s="8">
        <v>300</v>
      </c>
      <c r="F213" s="11"/>
      <c r="G213" s="11"/>
    </row>
    <row r="214" spans="1:8" x14ac:dyDescent="0.2">
      <c r="A214" s="67">
        <v>50</v>
      </c>
      <c r="B214" s="56"/>
      <c r="C214" s="56"/>
      <c r="D214" s="56"/>
      <c r="E214" s="56"/>
      <c r="F214" s="25"/>
      <c r="G214" s="25"/>
    </row>
    <row r="215" spans="1:8" x14ac:dyDescent="0.2">
      <c r="A215" s="67">
        <v>100</v>
      </c>
      <c r="B215" s="56"/>
      <c r="C215" s="56"/>
      <c r="D215" s="56"/>
      <c r="E215" s="56"/>
      <c r="F215" s="25"/>
      <c r="G215" s="25"/>
    </row>
    <row r="216" spans="1:8" x14ac:dyDescent="0.2">
      <c r="A216" s="67">
        <v>150</v>
      </c>
      <c r="B216" s="56"/>
      <c r="C216" s="56"/>
      <c r="D216" s="56"/>
      <c r="E216" s="56"/>
      <c r="F216" s="25"/>
      <c r="G216" s="25"/>
    </row>
    <row r="217" spans="1:8" x14ac:dyDescent="0.2">
      <c r="A217" s="67">
        <v>200</v>
      </c>
      <c r="B217" s="56"/>
      <c r="C217" s="56"/>
      <c r="D217" s="56"/>
      <c r="E217" s="56"/>
      <c r="F217" s="25"/>
      <c r="G217" s="25"/>
    </row>
    <row r="218" spans="1:8" x14ac:dyDescent="0.2">
      <c r="A218" s="67">
        <v>250</v>
      </c>
      <c r="B218" s="56"/>
      <c r="C218" s="56"/>
      <c r="D218" s="56"/>
      <c r="E218" s="56"/>
      <c r="F218" s="25"/>
      <c r="G218" s="25"/>
    </row>
    <row r="219" spans="1:8" x14ac:dyDescent="0.2">
      <c r="A219" s="67">
        <v>300</v>
      </c>
      <c r="B219" s="56"/>
      <c r="C219" s="56"/>
      <c r="D219" s="56"/>
      <c r="E219" s="56"/>
      <c r="F219" s="25"/>
      <c r="G219" s="25"/>
    </row>
    <row r="220" spans="1:8" x14ac:dyDescent="0.2">
      <c r="A220" s="67">
        <v>350</v>
      </c>
      <c r="B220" s="56"/>
      <c r="C220" s="56"/>
      <c r="D220" s="56"/>
      <c r="E220" s="56"/>
      <c r="F220" s="25"/>
      <c r="G220" s="25"/>
    </row>
    <row r="221" spans="1:8" x14ac:dyDescent="0.2">
      <c r="A221" s="67">
        <v>400</v>
      </c>
      <c r="B221" s="56"/>
      <c r="C221" s="56"/>
      <c r="D221" s="56"/>
      <c r="E221" s="56"/>
      <c r="F221" s="25"/>
      <c r="G221" s="25"/>
    </row>
    <row r="222" spans="1:8" x14ac:dyDescent="0.2">
      <c r="A222" s="67">
        <v>450</v>
      </c>
      <c r="B222" s="56"/>
      <c r="C222" s="56"/>
      <c r="D222" s="56"/>
      <c r="E222" s="56"/>
      <c r="F222" s="25"/>
      <c r="G222" s="25"/>
    </row>
    <row r="223" spans="1:8" x14ac:dyDescent="0.2">
      <c r="A223" s="67">
        <v>500</v>
      </c>
      <c r="B223" s="56"/>
      <c r="C223" s="56"/>
      <c r="D223" s="56"/>
      <c r="E223" s="56"/>
      <c r="F223" s="25"/>
      <c r="G223" s="25"/>
    </row>
    <row r="224" spans="1:8" x14ac:dyDescent="0.2">
      <c r="A224" s="7" t="s">
        <v>13</v>
      </c>
      <c r="B224" s="74">
        <f t="shared" ref="B224:E224" si="13">SUM(B214:B223)</f>
        <v>0</v>
      </c>
      <c r="C224" s="24">
        <f t="shared" si="13"/>
        <v>0</v>
      </c>
      <c r="D224" s="24">
        <f t="shared" si="13"/>
        <v>0</v>
      </c>
      <c r="E224" s="24">
        <f t="shared" si="13"/>
        <v>0</v>
      </c>
      <c r="F224" s="25"/>
      <c r="G224" s="25"/>
      <c r="H224" s="19">
        <f>SUM(B224:E224)</f>
        <v>0</v>
      </c>
    </row>
    <row r="225" spans="1:15" x14ac:dyDescent="0.2">
      <c r="A225" s="9"/>
      <c r="B225" s="25"/>
      <c r="C225" s="25"/>
      <c r="D225" s="25"/>
      <c r="E225" s="25"/>
      <c r="F225" s="25"/>
      <c r="G225" s="25"/>
    </row>
    <row r="226" spans="1:15" x14ac:dyDescent="0.2">
      <c r="A226" s="91" t="s">
        <v>87</v>
      </c>
      <c r="B226" s="92"/>
      <c r="C226" s="92"/>
      <c r="D226" s="92"/>
      <c r="E226" s="92"/>
      <c r="F226" s="92"/>
      <c r="G226" s="92"/>
      <c r="H226" s="92"/>
    </row>
    <row r="227" spans="1:15" x14ac:dyDescent="0.2">
      <c r="A227" s="66" t="s">
        <v>0</v>
      </c>
      <c r="B227" s="78" t="s">
        <v>1</v>
      </c>
      <c r="C227" s="78"/>
      <c r="D227" s="78"/>
      <c r="E227" s="78"/>
      <c r="F227" s="69"/>
      <c r="G227" s="69"/>
    </row>
    <row r="228" spans="1:15" x14ac:dyDescent="0.2">
      <c r="A228" s="67"/>
      <c r="B228" s="8">
        <v>100</v>
      </c>
      <c r="C228" s="8">
        <v>150</v>
      </c>
      <c r="D228" s="8">
        <v>200</v>
      </c>
      <c r="E228" s="8">
        <v>300</v>
      </c>
      <c r="F228" s="11"/>
      <c r="G228" s="11"/>
    </row>
    <row r="229" spans="1:15" x14ac:dyDescent="0.2">
      <c r="A229" s="67">
        <v>50</v>
      </c>
      <c r="B229" s="56"/>
      <c r="C229" s="56"/>
      <c r="D229" s="56"/>
      <c r="E229" s="56"/>
      <c r="F229" s="25"/>
      <c r="G229" s="25"/>
      <c r="I229" s="20"/>
      <c r="J229" s="20"/>
    </row>
    <row r="230" spans="1:15" x14ac:dyDescent="0.2">
      <c r="A230" s="67">
        <v>100</v>
      </c>
      <c r="B230" s="56"/>
      <c r="C230" s="56"/>
      <c r="D230" s="56"/>
      <c r="E230" s="56"/>
      <c r="F230" s="25"/>
      <c r="G230" s="25"/>
      <c r="I230" s="20"/>
      <c r="J230" s="20"/>
      <c r="K230" s="32"/>
      <c r="L230" s="32"/>
      <c r="M230" s="32"/>
      <c r="N230" s="32"/>
      <c r="O230" s="32"/>
    </row>
    <row r="231" spans="1:15" x14ac:dyDescent="0.2">
      <c r="A231" s="67">
        <v>150</v>
      </c>
      <c r="B231" s="56"/>
      <c r="C231" s="56"/>
      <c r="D231" s="56"/>
      <c r="E231" s="56"/>
      <c r="F231" s="25"/>
      <c r="G231" s="25"/>
      <c r="I231" s="20"/>
      <c r="J231" s="20"/>
    </row>
    <row r="232" spans="1:15" x14ac:dyDescent="0.2">
      <c r="A232" s="67">
        <v>200</v>
      </c>
      <c r="B232" s="56"/>
      <c r="C232" s="56"/>
      <c r="D232" s="56"/>
      <c r="E232" s="56"/>
      <c r="F232" s="25"/>
      <c r="G232" s="25"/>
      <c r="I232" s="20"/>
      <c r="J232" s="20"/>
    </row>
    <row r="233" spans="1:15" x14ac:dyDescent="0.2">
      <c r="A233" s="67">
        <v>250</v>
      </c>
      <c r="B233" s="56"/>
      <c r="C233" s="56"/>
      <c r="D233" s="56"/>
      <c r="E233" s="56"/>
      <c r="F233" s="25"/>
      <c r="G233" s="25"/>
      <c r="I233" s="20"/>
      <c r="J233" s="20"/>
    </row>
    <row r="234" spans="1:15" x14ac:dyDescent="0.2">
      <c r="A234" s="67">
        <v>300</v>
      </c>
      <c r="B234" s="56"/>
      <c r="C234" s="56"/>
      <c r="D234" s="56"/>
      <c r="E234" s="56"/>
      <c r="F234" s="25"/>
      <c r="G234" s="25"/>
      <c r="I234" s="20"/>
      <c r="J234" s="20"/>
    </row>
    <row r="235" spans="1:15" x14ac:dyDescent="0.2">
      <c r="A235" s="67">
        <v>350</v>
      </c>
      <c r="B235" s="56"/>
      <c r="C235" s="56"/>
      <c r="D235" s="56"/>
      <c r="E235" s="56"/>
      <c r="F235" s="25"/>
      <c r="G235" s="25"/>
      <c r="I235" s="20"/>
      <c r="J235" s="20"/>
    </row>
    <row r="236" spans="1:15" x14ac:dyDescent="0.2">
      <c r="A236" s="67">
        <v>400</v>
      </c>
      <c r="B236" s="56"/>
      <c r="C236" s="56"/>
      <c r="D236" s="56"/>
      <c r="E236" s="56"/>
      <c r="F236" s="25"/>
      <c r="G236" s="25"/>
      <c r="I236" s="20"/>
      <c r="J236" s="20"/>
    </row>
    <row r="237" spans="1:15" x14ac:dyDescent="0.2">
      <c r="A237" s="67">
        <v>450</v>
      </c>
      <c r="B237" s="56"/>
      <c r="C237" s="56"/>
      <c r="D237" s="56"/>
      <c r="E237" s="56"/>
      <c r="F237" s="25"/>
      <c r="G237" s="25"/>
      <c r="I237" s="20"/>
      <c r="J237" s="20"/>
    </row>
    <row r="238" spans="1:15" x14ac:dyDescent="0.2">
      <c r="A238" s="67">
        <v>500</v>
      </c>
      <c r="B238" s="56"/>
      <c r="C238" s="56"/>
      <c r="D238" s="56"/>
      <c r="E238" s="56"/>
      <c r="F238" s="25"/>
      <c r="G238" s="25"/>
      <c r="I238" s="20"/>
      <c r="J238" s="20"/>
      <c r="K238" s="32"/>
      <c r="L238" s="32"/>
      <c r="M238" s="32"/>
      <c r="N238" s="32"/>
      <c r="O238" s="32"/>
    </row>
    <row r="239" spans="1:15" x14ac:dyDescent="0.2">
      <c r="A239" s="7" t="s">
        <v>13</v>
      </c>
      <c r="B239" s="74">
        <f t="shared" ref="B239:E239" si="14">SUM(B229:B238)</f>
        <v>0</v>
      </c>
      <c r="C239" s="24">
        <f t="shared" si="14"/>
        <v>0</v>
      </c>
      <c r="D239" s="24">
        <f t="shared" si="14"/>
        <v>0</v>
      </c>
      <c r="E239" s="24">
        <f t="shared" si="14"/>
        <v>0</v>
      </c>
      <c r="F239" s="25"/>
      <c r="G239" s="25"/>
      <c r="H239" s="19">
        <f>SUM(B239:E239)</f>
        <v>0</v>
      </c>
    </row>
    <row r="240" spans="1:15" x14ac:dyDescent="0.2">
      <c r="A240" s="9"/>
      <c r="B240" s="25"/>
      <c r="C240" s="25"/>
      <c r="D240" s="25"/>
      <c r="E240" s="25"/>
      <c r="F240" s="25"/>
      <c r="G240" s="25"/>
    </row>
    <row r="241" spans="1:15" x14ac:dyDescent="0.2">
      <c r="A241" s="91" t="s">
        <v>55</v>
      </c>
      <c r="B241" s="92"/>
      <c r="C241" s="92"/>
      <c r="D241" s="92"/>
      <c r="E241" s="92"/>
      <c r="F241" s="92"/>
      <c r="G241" s="92"/>
      <c r="H241" s="92"/>
    </row>
    <row r="242" spans="1:15" x14ac:dyDescent="0.2">
      <c r="A242" s="66" t="s">
        <v>0</v>
      </c>
      <c r="B242" s="78" t="s">
        <v>1</v>
      </c>
      <c r="C242" s="78"/>
      <c r="D242" s="78"/>
      <c r="E242" s="78"/>
      <c r="F242" s="78"/>
      <c r="G242" s="69"/>
      <c r="I242" s="61"/>
    </row>
    <row r="243" spans="1:15" s="32" customFormat="1" x14ac:dyDescent="0.2">
      <c r="A243" s="68"/>
      <c r="B243" s="8">
        <v>200</v>
      </c>
      <c r="C243" s="8">
        <v>300</v>
      </c>
      <c r="D243" s="8">
        <v>500</v>
      </c>
      <c r="E243" s="8">
        <v>800</v>
      </c>
      <c r="F243" s="8">
        <v>1000</v>
      </c>
      <c r="G243" s="11"/>
      <c r="H243" s="31"/>
      <c r="J243" s="2"/>
      <c r="K243" s="2"/>
      <c r="L243" s="2"/>
      <c r="M243" s="2"/>
      <c r="N243" s="2"/>
      <c r="O243" s="2"/>
    </row>
    <row r="244" spans="1:15" x14ac:dyDescent="0.2">
      <c r="A244" s="67">
        <v>100</v>
      </c>
      <c r="B244" s="24"/>
      <c r="C244" s="24"/>
      <c r="D244" s="24"/>
      <c r="E244" s="24"/>
      <c r="F244" s="24"/>
      <c r="G244" s="25"/>
    </row>
    <row r="245" spans="1:15" x14ac:dyDescent="0.2">
      <c r="A245" s="67">
        <v>134</v>
      </c>
      <c r="B245" s="24"/>
      <c r="C245" s="24"/>
      <c r="D245" s="24"/>
      <c r="E245" s="24"/>
      <c r="F245" s="24"/>
      <c r="G245" s="25"/>
    </row>
    <row r="246" spans="1:15" x14ac:dyDescent="0.2">
      <c r="A246" s="67">
        <v>150</v>
      </c>
      <c r="B246" s="24"/>
      <c r="C246" s="24"/>
      <c r="D246" s="24"/>
      <c r="E246" s="24"/>
      <c r="F246" s="24"/>
      <c r="G246" s="25"/>
    </row>
    <row r="247" spans="1:15" x14ac:dyDescent="0.2">
      <c r="A247" s="7" t="s">
        <v>13</v>
      </c>
      <c r="B247" s="74">
        <f t="shared" ref="B247:F247" si="15">SUM(B244:B246)</f>
        <v>0</v>
      </c>
      <c r="C247" s="24">
        <f t="shared" si="15"/>
        <v>0</v>
      </c>
      <c r="D247" s="24">
        <f t="shared" si="15"/>
        <v>0</v>
      </c>
      <c r="E247" s="24">
        <f t="shared" si="15"/>
        <v>0</v>
      </c>
      <c r="F247" s="24">
        <f t="shared" si="15"/>
        <v>0</v>
      </c>
      <c r="G247" s="25"/>
      <c r="H247" s="19">
        <f>SUM(B247:G247)</f>
        <v>0</v>
      </c>
    </row>
    <row r="248" spans="1:15" x14ac:dyDescent="0.2">
      <c r="A248" s="9"/>
      <c r="B248" s="25"/>
      <c r="C248" s="25"/>
      <c r="D248" s="25"/>
      <c r="E248" s="25"/>
      <c r="F248" s="25"/>
      <c r="G248" s="25"/>
    </row>
    <row r="249" spans="1:15" x14ac:dyDescent="0.2">
      <c r="A249" s="91" t="s">
        <v>56</v>
      </c>
      <c r="B249" s="92"/>
      <c r="C249" s="92"/>
      <c r="D249" s="92"/>
      <c r="E249" s="92"/>
      <c r="F249" s="92"/>
      <c r="G249" s="92"/>
      <c r="H249" s="92"/>
    </row>
    <row r="250" spans="1:15" x14ac:dyDescent="0.2">
      <c r="A250" s="66" t="s">
        <v>0</v>
      </c>
      <c r="B250" s="78" t="s">
        <v>1</v>
      </c>
      <c r="C250" s="78"/>
      <c r="D250" s="78"/>
      <c r="E250" s="78"/>
      <c r="F250" s="78"/>
      <c r="G250" s="69"/>
    </row>
    <row r="251" spans="1:15" s="32" customFormat="1" x14ac:dyDescent="0.2">
      <c r="A251" s="68"/>
      <c r="B251" s="8">
        <v>100</v>
      </c>
      <c r="C251" s="8">
        <v>200</v>
      </c>
      <c r="D251" s="8">
        <v>300</v>
      </c>
      <c r="E251" s="8">
        <v>400</v>
      </c>
      <c r="F251" s="8">
        <v>500</v>
      </c>
      <c r="G251" s="11"/>
      <c r="H251" s="31"/>
      <c r="J251" s="2"/>
      <c r="K251" s="2"/>
      <c r="L251" s="2"/>
      <c r="M251" s="2"/>
      <c r="N251" s="2"/>
      <c r="O251" s="2"/>
    </row>
    <row r="252" spans="1:15" x14ac:dyDescent="0.2">
      <c r="A252" s="67">
        <v>50</v>
      </c>
      <c r="B252" s="24"/>
      <c r="C252" s="24"/>
      <c r="D252" s="24"/>
      <c r="E252" s="24"/>
      <c r="F252" s="24"/>
      <c r="G252" s="25"/>
      <c r="I252" s="61"/>
    </row>
    <row r="253" spans="1:15" x14ac:dyDescent="0.2">
      <c r="A253" s="67">
        <v>100</v>
      </c>
      <c r="B253" s="24"/>
      <c r="C253" s="24"/>
      <c r="D253" s="24"/>
      <c r="E253" s="24"/>
      <c r="F253" s="24"/>
      <c r="G253" s="25"/>
    </row>
    <row r="254" spans="1:15" x14ac:dyDescent="0.2">
      <c r="A254" s="67">
        <v>150</v>
      </c>
      <c r="B254" s="24"/>
      <c r="C254" s="24"/>
      <c r="D254" s="24"/>
      <c r="E254" s="24"/>
      <c r="F254" s="24"/>
      <c r="G254" s="25"/>
    </row>
    <row r="255" spans="1:15" x14ac:dyDescent="0.2">
      <c r="A255" s="67">
        <v>200</v>
      </c>
      <c r="B255" s="24"/>
      <c r="C255" s="24"/>
      <c r="D255" s="24"/>
      <c r="E255" s="24"/>
      <c r="F255" s="24"/>
      <c r="G255" s="25"/>
    </row>
    <row r="256" spans="1:15" x14ac:dyDescent="0.2">
      <c r="A256" s="67">
        <v>250</v>
      </c>
      <c r="B256" s="24"/>
      <c r="C256" s="24"/>
      <c r="D256" s="24"/>
      <c r="E256" s="24"/>
      <c r="F256" s="24"/>
      <c r="G256" s="25"/>
    </row>
    <row r="257" spans="1:8" x14ac:dyDescent="0.2">
      <c r="A257" s="67">
        <v>300</v>
      </c>
      <c r="B257" s="24"/>
      <c r="C257" s="24"/>
      <c r="D257" s="24"/>
      <c r="E257" s="24"/>
      <c r="F257" s="24"/>
      <c r="G257" s="25"/>
    </row>
    <row r="258" spans="1:8" x14ac:dyDescent="0.2">
      <c r="A258" s="67">
        <v>350</v>
      </c>
      <c r="B258" s="24"/>
      <c r="C258" s="24"/>
      <c r="D258" s="24"/>
      <c r="E258" s="24"/>
      <c r="F258" s="24"/>
      <c r="G258" s="25"/>
    </row>
    <row r="259" spans="1:8" x14ac:dyDescent="0.2">
      <c r="A259" s="7" t="s">
        <v>13</v>
      </c>
      <c r="B259" s="74">
        <f t="shared" ref="B259:F259" si="16">SUM(B252:B258)</f>
        <v>0</v>
      </c>
      <c r="C259" s="24">
        <f t="shared" si="16"/>
        <v>0</v>
      </c>
      <c r="D259" s="24">
        <f t="shared" si="16"/>
        <v>0</v>
      </c>
      <c r="E259" s="24">
        <f t="shared" si="16"/>
        <v>0</v>
      </c>
      <c r="F259" s="24">
        <f t="shared" si="16"/>
        <v>0</v>
      </c>
      <c r="G259" s="25"/>
      <c r="H259" s="19">
        <f>SUM(B259:F259)</f>
        <v>0</v>
      </c>
    </row>
    <row r="260" spans="1:8" x14ac:dyDescent="0.2">
      <c r="A260" s="9"/>
      <c r="B260" s="25"/>
      <c r="C260" s="25"/>
      <c r="D260" s="25"/>
      <c r="E260" s="25"/>
      <c r="F260" s="25"/>
      <c r="G260" s="25"/>
    </row>
    <row r="261" spans="1:8" x14ac:dyDescent="0.2">
      <c r="A261" s="91" t="s">
        <v>57</v>
      </c>
      <c r="B261" s="92"/>
      <c r="C261" s="92"/>
      <c r="D261" s="92"/>
      <c r="E261" s="92"/>
      <c r="F261" s="92"/>
      <c r="G261" s="92"/>
      <c r="H261" s="92"/>
    </row>
    <row r="262" spans="1:8" x14ac:dyDescent="0.2">
      <c r="A262" s="66" t="s">
        <v>0</v>
      </c>
      <c r="B262" s="78" t="s">
        <v>1</v>
      </c>
      <c r="C262" s="78"/>
      <c r="D262" s="78"/>
      <c r="E262" s="78"/>
      <c r="F262" s="69"/>
      <c r="G262" s="69"/>
    </row>
    <row r="263" spans="1:8" x14ac:dyDescent="0.2">
      <c r="A263" s="67"/>
      <c r="B263" s="8">
        <v>100</v>
      </c>
      <c r="C263" s="8">
        <v>150</v>
      </c>
      <c r="D263" s="8">
        <v>200</v>
      </c>
      <c r="E263" s="8">
        <v>300</v>
      </c>
      <c r="F263" s="11"/>
      <c r="G263" s="11"/>
    </row>
    <row r="264" spans="1:8" x14ac:dyDescent="0.2">
      <c r="A264" s="67">
        <v>50</v>
      </c>
      <c r="B264" s="24"/>
      <c r="C264" s="24"/>
      <c r="D264" s="24"/>
      <c r="E264" s="24"/>
      <c r="F264" s="25"/>
      <c r="G264" s="25"/>
    </row>
    <row r="265" spans="1:8" x14ac:dyDescent="0.2">
      <c r="A265" s="67">
        <v>100</v>
      </c>
      <c r="B265" s="24"/>
      <c r="C265" s="56"/>
      <c r="D265" s="56"/>
      <c r="E265" s="56"/>
      <c r="F265" s="25"/>
      <c r="G265" s="25"/>
    </row>
    <row r="266" spans="1:8" x14ac:dyDescent="0.2">
      <c r="A266" s="67">
        <v>150</v>
      </c>
      <c r="B266" s="24"/>
      <c r="C266" s="56"/>
      <c r="D266" s="56"/>
      <c r="E266" s="56"/>
      <c r="F266" s="25"/>
      <c r="G266" s="25"/>
    </row>
    <row r="267" spans="1:8" x14ac:dyDescent="0.2">
      <c r="A267" s="67">
        <v>200</v>
      </c>
      <c r="B267" s="24"/>
      <c r="C267" s="56"/>
      <c r="D267" s="56"/>
      <c r="E267" s="56"/>
      <c r="F267" s="25"/>
      <c r="G267" s="25"/>
    </row>
    <row r="268" spans="1:8" x14ac:dyDescent="0.2">
      <c r="A268" s="67">
        <v>250</v>
      </c>
      <c r="B268" s="24"/>
      <c r="C268" s="56"/>
      <c r="D268" s="56"/>
      <c r="E268" s="56"/>
      <c r="F268" s="25"/>
      <c r="G268" s="25"/>
    </row>
    <row r="269" spans="1:8" x14ac:dyDescent="0.2">
      <c r="A269" s="67">
        <v>300</v>
      </c>
      <c r="B269" s="24"/>
      <c r="C269" s="56"/>
      <c r="D269" s="56"/>
      <c r="E269" s="56"/>
      <c r="F269" s="25"/>
      <c r="G269" s="25"/>
    </row>
    <row r="270" spans="1:8" x14ac:dyDescent="0.2">
      <c r="A270" s="67">
        <v>350</v>
      </c>
      <c r="B270" s="24"/>
      <c r="C270" s="56"/>
      <c r="D270" s="56"/>
      <c r="E270" s="56"/>
      <c r="F270" s="25"/>
      <c r="G270" s="25"/>
    </row>
    <row r="271" spans="1:8" x14ac:dyDescent="0.2">
      <c r="A271" s="7" t="s">
        <v>13</v>
      </c>
      <c r="B271" s="74">
        <f t="shared" ref="B271:E271" si="17">SUM(B264:B270)</f>
        <v>0</v>
      </c>
      <c r="C271" s="24">
        <f t="shared" si="17"/>
        <v>0</v>
      </c>
      <c r="D271" s="24">
        <f t="shared" si="17"/>
        <v>0</v>
      </c>
      <c r="E271" s="24">
        <f t="shared" si="17"/>
        <v>0</v>
      </c>
      <c r="F271" s="25"/>
      <c r="G271" s="25"/>
      <c r="H271" s="19">
        <f>SUM(B271:E271)</f>
        <v>0</v>
      </c>
    </row>
    <row r="272" spans="1:8" x14ac:dyDescent="0.2">
      <c r="A272" s="9"/>
      <c r="B272" s="25"/>
      <c r="C272" s="25"/>
      <c r="D272" s="25"/>
      <c r="E272" s="25"/>
      <c r="F272" s="25"/>
      <c r="G272" s="25"/>
    </row>
    <row r="273" spans="1:15" x14ac:dyDescent="0.2">
      <c r="A273" s="91" t="s">
        <v>58</v>
      </c>
      <c r="B273" s="91"/>
      <c r="C273" s="91"/>
      <c r="D273" s="91"/>
      <c r="E273" s="91"/>
      <c r="F273" s="91"/>
      <c r="G273" s="91"/>
      <c r="H273" s="91"/>
    </row>
    <row r="274" spans="1:15" x14ac:dyDescent="0.2">
      <c r="A274" s="66" t="s">
        <v>0</v>
      </c>
      <c r="B274" s="78" t="s">
        <v>1</v>
      </c>
      <c r="C274" s="78"/>
      <c r="D274" s="78"/>
      <c r="E274" s="78"/>
      <c r="F274" s="69"/>
      <c r="G274" s="69"/>
    </row>
    <row r="275" spans="1:15" x14ac:dyDescent="0.2">
      <c r="A275" s="67"/>
      <c r="B275" s="8">
        <v>100</v>
      </c>
      <c r="C275" s="8">
        <v>150</v>
      </c>
      <c r="D275" s="8">
        <v>200</v>
      </c>
      <c r="E275" s="8">
        <v>300</v>
      </c>
      <c r="F275" s="11"/>
      <c r="G275" s="11"/>
    </row>
    <row r="276" spans="1:15" x14ac:dyDescent="0.2">
      <c r="A276" s="67">
        <v>50</v>
      </c>
      <c r="B276" s="24"/>
      <c r="C276" s="24"/>
      <c r="D276" s="24"/>
      <c r="E276" s="24"/>
      <c r="F276" s="25"/>
      <c r="G276" s="25"/>
    </row>
    <row r="277" spans="1:15" x14ac:dyDescent="0.2">
      <c r="A277" s="67">
        <v>100</v>
      </c>
      <c r="B277" s="24"/>
      <c r="C277" s="24"/>
      <c r="D277" s="24"/>
      <c r="E277" s="24"/>
      <c r="F277" s="25"/>
      <c r="G277" s="25"/>
    </row>
    <row r="278" spans="1:15" x14ac:dyDescent="0.2">
      <c r="A278" s="67">
        <v>150</v>
      </c>
      <c r="B278" s="24"/>
      <c r="C278" s="24"/>
      <c r="D278" s="24"/>
      <c r="E278" s="24"/>
      <c r="F278" s="25"/>
      <c r="G278" s="25"/>
    </row>
    <row r="279" spans="1:15" x14ac:dyDescent="0.2">
      <c r="A279" s="67">
        <v>200</v>
      </c>
      <c r="B279" s="24"/>
      <c r="C279" s="24"/>
      <c r="D279" s="24"/>
      <c r="E279" s="24"/>
      <c r="F279" s="25"/>
      <c r="G279" s="25"/>
    </row>
    <row r="280" spans="1:15" x14ac:dyDescent="0.2">
      <c r="A280" s="67">
        <v>250</v>
      </c>
      <c r="B280" s="24"/>
      <c r="C280" s="24"/>
      <c r="D280" s="24"/>
      <c r="E280" s="24"/>
      <c r="F280" s="25"/>
      <c r="G280" s="25"/>
    </row>
    <row r="281" spans="1:15" x14ac:dyDescent="0.2">
      <c r="A281" s="67">
        <v>300</v>
      </c>
      <c r="B281" s="24"/>
      <c r="C281" s="24"/>
      <c r="D281" s="24"/>
      <c r="E281" s="24"/>
      <c r="F281" s="25"/>
      <c r="G281" s="25"/>
    </row>
    <row r="282" spans="1:15" x14ac:dyDescent="0.2">
      <c r="A282" s="67">
        <v>350</v>
      </c>
      <c r="B282" s="24"/>
      <c r="C282" s="24"/>
      <c r="D282" s="24"/>
      <c r="E282" s="24"/>
      <c r="F282" s="25"/>
      <c r="G282" s="25"/>
    </row>
    <row r="283" spans="1:15" x14ac:dyDescent="0.2">
      <c r="A283" s="7" t="s">
        <v>13</v>
      </c>
      <c r="B283" s="74">
        <f t="shared" ref="B283:E283" si="18">SUM(B276:B282)</f>
        <v>0</v>
      </c>
      <c r="C283" s="24">
        <f t="shared" si="18"/>
        <v>0</v>
      </c>
      <c r="D283" s="24">
        <f t="shared" si="18"/>
        <v>0</v>
      </c>
      <c r="E283" s="24">
        <f t="shared" si="18"/>
        <v>0</v>
      </c>
      <c r="F283" s="25"/>
      <c r="G283" s="25"/>
      <c r="H283" s="19">
        <f>SUM(B283:E283)</f>
        <v>0</v>
      </c>
    </row>
    <row r="284" spans="1:15" x14ac:dyDescent="0.2">
      <c r="A284" s="9"/>
      <c r="B284" s="25"/>
      <c r="C284" s="25"/>
      <c r="D284" s="25"/>
      <c r="E284" s="25"/>
      <c r="F284" s="25"/>
      <c r="G284" s="25"/>
    </row>
    <row r="285" spans="1:15" x14ac:dyDescent="0.2">
      <c r="A285" s="9"/>
      <c r="B285" s="25"/>
      <c r="C285" s="25"/>
      <c r="D285" s="25"/>
      <c r="E285" s="25"/>
      <c r="F285" s="25"/>
      <c r="G285" s="25"/>
    </row>
    <row r="286" spans="1:15" x14ac:dyDescent="0.2">
      <c r="A286" s="100" t="s">
        <v>26</v>
      </c>
      <c r="B286" s="101"/>
      <c r="C286" s="101"/>
      <c r="D286" s="101"/>
      <c r="E286" s="101"/>
      <c r="F286" s="101"/>
      <c r="G286" s="102"/>
    </row>
    <row r="287" spans="1:15" x14ac:dyDescent="0.2">
      <c r="A287" s="5"/>
      <c r="B287" s="23"/>
      <c r="C287" s="23"/>
      <c r="D287" s="23"/>
      <c r="E287" s="23"/>
      <c r="F287" s="23"/>
      <c r="G287" s="23"/>
      <c r="J287" s="32"/>
      <c r="K287" s="32"/>
      <c r="L287" s="32"/>
      <c r="M287" s="32"/>
      <c r="N287" s="32"/>
      <c r="O287" s="32"/>
    </row>
    <row r="288" spans="1:15" x14ac:dyDescent="0.2">
      <c r="A288" s="91" t="s">
        <v>59</v>
      </c>
      <c r="B288" s="92"/>
      <c r="C288" s="92"/>
      <c r="D288" s="92"/>
      <c r="E288" s="92"/>
      <c r="F288" s="92"/>
      <c r="G288" s="92"/>
      <c r="H288" s="92"/>
    </row>
    <row r="289" spans="1:15" x14ac:dyDescent="0.2">
      <c r="A289" s="6" t="s">
        <v>0</v>
      </c>
      <c r="B289" s="81" t="s">
        <v>1</v>
      </c>
      <c r="C289" s="82"/>
      <c r="D289" s="82"/>
      <c r="E289" s="82"/>
      <c r="F289" s="82"/>
      <c r="G289" s="83"/>
    </row>
    <row r="290" spans="1:15" s="32" customFormat="1" x14ac:dyDescent="0.2">
      <c r="A290" s="8"/>
      <c r="B290" s="8">
        <v>100</v>
      </c>
      <c r="C290" s="8">
        <v>200</v>
      </c>
      <c r="D290" s="8">
        <v>500</v>
      </c>
      <c r="E290" s="8">
        <v>1000</v>
      </c>
      <c r="F290" s="8">
        <v>1500</v>
      </c>
      <c r="G290" s="8">
        <v>2000</v>
      </c>
      <c r="H290" s="31"/>
      <c r="J290" s="2"/>
      <c r="K290" s="2"/>
      <c r="L290" s="2"/>
      <c r="M290" s="2"/>
      <c r="N290" s="2"/>
      <c r="O290" s="2"/>
    </row>
    <row r="291" spans="1:15" x14ac:dyDescent="0.2">
      <c r="A291" s="7">
        <v>20</v>
      </c>
      <c r="B291" s="24"/>
      <c r="C291" s="24"/>
      <c r="D291" s="24"/>
      <c r="E291" s="24"/>
      <c r="F291" s="24"/>
      <c r="G291" s="24"/>
      <c r="I291" s="61"/>
    </row>
    <row r="292" spans="1:15" x14ac:dyDescent="0.2">
      <c r="A292" s="7">
        <v>40</v>
      </c>
      <c r="B292" s="24"/>
      <c r="C292" s="24"/>
      <c r="D292" s="24"/>
      <c r="E292" s="24"/>
      <c r="F292" s="24"/>
      <c r="G292" s="24"/>
    </row>
    <row r="293" spans="1:15" x14ac:dyDescent="0.2">
      <c r="A293" s="7">
        <v>60</v>
      </c>
      <c r="B293" s="24"/>
      <c r="C293" s="24"/>
      <c r="D293" s="24"/>
      <c r="E293" s="24"/>
      <c r="F293" s="24"/>
      <c r="G293" s="24"/>
    </row>
    <row r="294" spans="1:15" x14ac:dyDescent="0.2">
      <c r="A294" s="7">
        <v>80</v>
      </c>
      <c r="B294" s="24"/>
      <c r="C294" s="24"/>
      <c r="D294" s="24"/>
      <c r="E294" s="24"/>
      <c r="F294" s="24"/>
      <c r="G294" s="24"/>
    </row>
    <row r="295" spans="1:15" x14ac:dyDescent="0.2">
      <c r="A295" s="7">
        <v>100</v>
      </c>
      <c r="B295" s="24"/>
      <c r="C295" s="24"/>
      <c r="D295" s="24"/>
      <c r="E295" s="24"/>
      <c r="F295" s="24"/>
      <c r="G295" s="24"/>
    </row>
    <row r="296" spans="1:15" x14ac:dyDescent="0.2">
      <c r="A296" s="7" t="s">
        <v>13</v>
      </c>
      <c r="B296" s="24">
        <f t="shared" ref="B296:G296" si="19">SUM(B291:B295)</f>
        <v>0</v>
      </c>
      <c r="C296" s="24">
        <f t="shared" si="19"/>
        <v>0</v>
      </c>
      <c r="D296" s="24">
        <f t="shared" si="19"/>
        <v>0</v>
      </c>
      <c r="E296" s="24">
        <f t="shared" si="19"/>
        <v>0</v>
      </c>
      <c r="F296" s="24">
        <f t="shared" si="19"/>
        <v>0</v>
      </c>
      <c r="G296" s="24">
        <f t="shared" si="19"/>
        <v>0</v>
      </c>
      <c r="H296" s="19">
        <f>SUM(B296:G296)</f>
        <v>0</v>
      </c>
      <c r="J296" s="32"/>
      <c r="K296" s="32"/>
      <c r="L296" s="32"/>
      <c r="M296" s="32"/>
      <c r="N296" s="32"/>
      <c r="O296" s="32"/>
    </row>
    <row r="297" spans="1:15" x14ac:dyDescent="0.2">
      <c r="A297" s="5"/>
      <c r="B297" s="23"/>
      <c r="C297" s="23"/>
      <c r="D297" s="23"/>
      <c r="E297" s="23"/>
      <c r="F297" s="23"/>
      <c r="G297" s="23"/>
    </row>
    <row r="298" spans="1:15" x14ac:dyDescent="0.2">
      <c r="A298" s="91" t="s">
        <v>60</v>
      </c>
      <c r="B298" s="92"/>
      <c r="C298" s="92"/>
      <c r="D298" s="92"/>
      <c r="E298" s="92"/>
      <c r="F298" s="92"/>
      <c r="G298" s="92"/>
      <c r="H298" s="92"/>
    </row>
    <row r="299" spans="1:15" x14ac:dyDescent="0.2">
      <c r="A299" s="66" t="s">
        <v>0</v>
      </c>
      <c r="B299" s="78" t="s">
        <v>1</v>
      </c>
      <c r="C299" s="78"/>
      <c r="D299" s="78"/>
      <c r="E299" s="78"/>
      <c r="F299" s="78"/>
      <c r="G299" s="69"/>
    </row>
    <row r="300" spans="1:15" s="32" customFormat="1" x14ac:dyDescent="0.2">
      <c r="A300" s="68"/>
      <c r="B300" s="8">
        <v>100</v>
      </c>
      <c r="C300" s="8">
        <v>200</v>
      </c>
      <c r="D300" s="8">
        <v>500</v>
      </c>
      <c r="E300" s="8">
        <v>1000</v>
      </c>
      <c r="F300" s="8">
        <v>1500</v>
      </c>
      <c r="G300" s="11"/>
      <c r="H300" s="31"/>
      <c r="I300" s="62"/>
      <c r="J300" s="2"/>
      <c r="K300" s="2"/>
      <c r="L300" s="2"/>
      <c r="M300" s="2"/>
      <c r="N300" s="2"/>
      <c r="O300" s="2"/>
    </row>
    <row r="301" spans="1:15" x14ac:dyDescent="0.2">
      <c r="A301" s="67">
        <v>40</v>
      </c>
      <c r="B301" s="24"/>
      <c r="C301" s="24"/>
      <c r="D301" s="24"/>
      <c r="E301" s="24"/>
      <c r="F301" s="24"/>
      <c r="G301" s="25"/>
    </row>
    <row r="302" spans="1:15" x14ac:dyDescent="0.2">
      <c r="A302" s="67">
        <v>60</v>
      </c>
      <c r="B302" s="24"/>
      <c r="C302" s="24"/>
      <c r="D302" s="24"/>
      <c r="E302" s="24"/>
      <c r="F302" s="24"/>
      <c r="G302" s="25"/>
    </row>
    <row r="303" spans="1:15" x14ac:dyDescent="0.2">
      <c r="A303" s="67">
        <v>80</v>
      </c>
      <c r="B303" s="24"/>
      <c r="C303" s="24"/>
      <c r="D303" s="24"/>
      <c r="E303" s="24"/>
      <c r="F303" s="24"/>
      <c r="G303" s="25"/>
    </row>
    <row r="304" spans="1:15" x14ac:dyDescent="0.2">
      <c r="A304" s="67">
        <v>100</v>
      </c>
      <c r="B304" s="24"/>
      <c r="C304" s="24"/>
      <c r="D304" s="24"/>
      <c r="E304" s="24"/>
      <c r="F304" s="24"/>
      <c r="G304" s="25"/>
    </row>
    <row r="305" spans="1:15" x14ac:dyDescent="0.2">
      <c r="A305" s="7" t="s">
        <v>13</v>
      </c>
      <c r="B305" s="74">
        <f t="shared" ref="B305:F305" si="20">SUM(B301:B304)</f>
        <v>0</v>
      </c>
      <c r="C305" s="24">
        <f t="shared" si="20"/>
        <v>0</v>
      </c>
      <c r="D305" s="24">
        <f t="shared" si="20"/>
        <v>0</v>
      </c>
      <c r="E305" s="24">
        <f t="shared" si="20"/>
        <v>0</v>
      </c>
      <c r="F305" s="24">
        <f t="shared" si="20"/>
        <v>0</v>
      </c>
      <c r="G305" s="25"/>
      <c r="H305" s="19">
        <f>SUM(B305:F305)</f>
        <v>0</v>
      </c>
      <c r="J305" s="32"/>
      <c r="K305" s="32"/>
      <c r="L305" s="32"/>
      <c r="M305" s="32"/>
      <c r="N305" s="32"/>
      <c r="O305" s="32"/>
    </row>
    <row r="306" spans="1:15" x14ac:dyDescent="0.2">
      <c r="A306" s="5"/>
      <c r="B306" s="23"/>
      <c r="C306" s="23"/>
      <c r="D306" s="23"/>
      <c r="E306" s="23"/>
      <c r="F306" s="23"/>
      <c r="G306" s="23"/>
      <c r="J306" s="20"/>
    </row>
    <row r="307" spans="1:15" x14ac:dyDescent="0.2">
      <c r="A307" s="91" t="s">
        <v>61</v>
      </c>
      <c r="B307" s="92"/>
      <c r="C307" s="92"/>
      <c r="D307" s="92"/>
      <c r="E307" s="92"/>
      <c r="F307" s="92"/>
      <c r="G307" s="92"/>
      <c r="H307" s="92"/>
      <c r="J307" s="20"/>
    </row>
    <row r="308" spans="1:15" x14ac:dyDescent="0.2">
      <c r="A308" s="6" t="s">
        <v>0</v>
      </c>
      <c r="B308" s="81" t="s">
        <v>1</v>
      </c>
      <c r="C308" s="82"/>
      <c r="D308" s="82"/>
      <c r="E308" s="82"/>
      <c r="F308" s="82"/>
      <c r="G308" s="83"/>
      <c r="J308" s="20"/>
    </row>
    <row r="309" spans="1:15" s="32" customFormat="1" x14ac:dyDescent="0.2">
      <c r="A309" s="8"/>
      <c r="B309" s="8">
        <v>100</v>
      </c>
      <c r="C309" s="8">
        <v>200</v>
      </c>
      <c r="D309" s="8">
        <v>500</v>
      </c>
      <c r="E309" s="8">
        <v>1000</v>
      </c>
      <c r="F309" s="8">
        <v>1500</v>
      </c>
      <c r="G309" s="8">
        <v>2000</v>
      </c>
      <c r="H309" s="31"/>
      <c r="J309" s="20"/>
      <c r="K309" s="2"/>
      <c r="L309" s="2"/>
      <c r="M309" s="2"/>
      <c r="N309" s="2"/>
      <c r="O309" s="2"/>
    </row>
    <row r="310" spans="1:15" x14ac:dyDescent="0.2">
      <c r="A310" s="7">
        <v>40</v>
      </c>
      <c r="B310" s="24"/>
      <c r="C310" s="24"/>
      <c r="D310" s="24"/>
      <c r="E310" s="24"/>
      <c r="F310" s="24"/>
      <c r="G310" s="24"/>
      <c r="I310" s="61"/>
      <c r="J310" s="20"/>
    </row>
    <row r="311" spans="1:15" x14ac:dyDescent="0.2">
      <c r="A311" s="7">
        <v>60</v>
      </c>
      <c r="B311" s="24"/>
      <c r="C311" s="24"/>
      <c r="D311" s="24"/>
      <c r="E311" s="24"/>
      <c r="F311" s="24"/>
      <c r="G311" s="24"/>
    </row>
    <row r="312" spans="1:15" x14ac:dyDescent="0.2">
      <c r="A312" s="63">
        <v>80</v>
      </c>
      <c r="B312" s="24"/>
      <c r="C312" s="24"/>
      <c r="D312" s="24"/>
      <c r="E312" s="24"/>
      <c r="F312" s="24"/>
      <c r="G312" s="24"/>
    </row>
    <row r="313" spans="1:15" x14ac:dyDescent="0.2">
      <c r="A313" s="7">
        <v>100</v>
      </c>
      <c r="B313" s="24"/>
      <c r="C313" s="24"/>
      <c r="D313" s="24"/>
      <c r="E313" s="24"/>
      <c r="F313" s="24"/>
      <c r="G313" s="24"/>
    </row>
    <row r="314" spans="1:15" x14ac:dyDescent="0.2">
      <c r="A314" s="7" t="s">
        <v>13</v>
      </c>
      <c r="B314" s="24">
        <f t="shared" ref="B314:G314" si="21">SUM(B310:B313)</f>
        <v>0</v>
      </c>
      <c r="C314" s="24">
        <f t="shared" si="21"/>
        <v>0</v>
      </c>
      <c r="D314" s="24">
        <f t="shared" si="21"/>
        <v>0</v>
      </c>
      <c r="E314" s="24">
        <f t="shared" si="21"/>
        <v>0</v>
      </c>
      <c r="F314" s="24">
        <f t="shared" si="21"/>
        <v>0</v>
      </c>
      <c r="G314" s="24">
        <f t="shared" si="21"/>
        <v>0</v>
      </c>
      <c r="H314" s="19">
        <f>SUM(B314:G314)</f>
        <v>0</v>
      </c>
    </row>
    <row r="315" spans="1:15" x14ac:dyDescent="0.2">
      <c r="A315" s="5"/>
      <c r="B315" s="23"/>
      <c r="C315" s="23"/>
      <c r="D315" s="23"/>
      <c r="E315" s="23"/>
      <c r="F315" s="23"/>
      <c r="G315" s="23"/>
    </row>
    <row r="316" spans="1:15" x14ac:dyDescent="0.2">
      <c r="A316" s="91" t="s">
        <v>62</v>
      </c>
      <c r="B316" s="92"/>
      <c r="C316" s="92"/>
      <c r="D316" s="92"/>
      <c r="E316" s="92"/>
      <c r="F316" s="92"/>
      <c r="G316" s="92"/>
      <c r="H316" s="92"/>
      <c r="J316" s="32"/>
      <c r="K316" s="32"/>
      <c r="L316" s="32"/>
      <c r="M316" s="32"/>
      <c r="N316" s="32"/>
      <c r="O316" s="32"/>
    </row>
    <row r="317" spans="1:15" x14ac:dyDescent="0.2">
      <c r="A317" s="6" t="s">
        <v>0</v>
      </c>
      <c r="B317" s="78" t="s">
        <v>1</v>
      </c>
      <c r="C317" s="78"/>
      <c r="D317" s="78"/>
      <c r="E317" s="78"/>
      <c r="F317" s="69"/>
      <c r="G317" s="69"/>
    </row>
    <row r="318" spans="1:15" s="32" customFormat="1" x14ac:dyDescent="0.2">
      <c r="A318" s="8"/>
      <c r="B318" s="8">
        <v>100</v>
      </c>
      <c r="C318" s="8">
        <v>200</v>
      </c>
      <c r="D318" s="8">
        <v>500</v>
      </c>
      <c r="E318" s="8">
        <v>1000</v>
      </c>
      <c r="F318" s="11"/>
      <c r="G318" s="11"/>
      <c r="H318" s="31"/>
      <c r="I318" s="62"/>
      <c r="J318" s="2"/>
      <c r="K318" s="2"/>
      <c r="L318" s="2"/>
      <c r="M318" s="2"/>
      <c r="N318" s="2"/>
      <c r="O318" s="2"/>
    </row>
    <row r="319" spans="1:15" x14ac:dyDescent="0.2">
      <c r="A319" s="7">
        <v>20</v>
      </c>
      <c r="B319" s="24"/>
      <c r="C319" s="24"/>
      <c r="D319" s="24"/>
      <c r="E319" s="24"/>
      <c r="F319" s="25"/>
      <c r="G319" s="25"/>
    </row>
    <row r="320" spans="1:15" x14ac:dyDescent="0.2">
      <c r="A320" s="7">
        <v>40</v>
      </c>
      <c r="B320" s="24"/>
      <c r="C320" s="24"/>
      <c r="D320" s="24"/>
      <c r="E320" s="24"/>
      <c r="F320" s="25"/>
      <c r="G320" s="25"/>
    </row>
    <row r="321" spans="1:15" x14ac:dyDescent="0.2">
      <c r="A321" s="7">
        <v>60</v>
      </c>
      <c r="B321" s="24"/>
      <c r="C321" s="24"/>
      <c r="D321" s="24"/>
      <c r="E321" s="24"/>
      <c r="F321" s="25"/>
      <c r="G321" s="25"/>
    </row>
    <row r="322" spans="1:15" x14ac:dyDescent="0.2">
      <c r="A322" s="7">
        <v>80</v>
      </c>
      <c r="B322" s="24"/>
      <c r="C322" s="24"/>
      <c r="D322" s="24"/>
      <c r="E322" s="24"/>
      <c r="F322" s="25"/>
      <c r="G322" s="25"/>
    </row>
    <row r="323" spans="1:15" x14ac:dyDescent="0.2">
      <c r="A323" s="7">
        <v>100</v>
      </c>
      <c r="B323" s="24"/>
      <c r="C323" s="24"/>
      <c r="D323" s="24"/>
      <c r="E323" s="24"/>
      <c r="F323" s="25"/>
      <c r="G323" s="25"/>
    </row>
    <row r="324" spans="1:15" x14ac:dyDescent="0.2">
      <c r="A324" s="7">
        <v>120</v>
      </c>
      <c r="B324" s="24"/>
      <c r="C324" s="24"/>
      <c r="D324" s="24"/>
      <c r="E324" s="24"/>
      <c r="F324" s="25"/>
      <c r="G324" s="25"/>
    </row>
    <row r="325" spans="1:15" x14ac:dyDescent="0.2">
      <c r="A325" s="7" t="s">
        <v>13</v>
      </c>
      <c r="B325" s="24">
        <f t="shared" ref="B325:E325" si="22">SUM(B319:B324)</f>
        <v>0</v>
      </c>
      <c r="C325" s="24">
        <f t="shared" si="22"/>
        <v>0</v>
      </c>
      <c r="D325" s="24">
        <f t="shared" si="22"/>
        <v>0</v>
      </c>
      <c r="E325" s="24">
        <f t="shared" si="22"/>
        <v>0</v>
      </c>
      <c r="F325" s="25"/>
      <c r="G325" s="25"/>
      <c r="H325" s="19">
        <f>SUM(B325:E325)</f>
        <v>0</v>
      </c>
      <c r="J325" s="32"/>
      <c r="K325" s="32"/>
      <c r="L325" s="32"/>
      <c r="M325" s="32"/>
      <c r="N325" s="32"/>
      <c r="O325" s="32"/>
    </row>
    <row r="326" spans="1:15" x14ac:dyDescent="0.2">
      <c r="A326" s="5"/>
      <c r="B326" s="23"/>
      <c r="C326" s="23"/>
      <c r="D326" s="23"/>
      <c r="E326" s="23"/>
      <c r="F326" s="23"/>
      <c r="G326" s="23"/>
    </row>
    <row r="327" spans="1:15" x14ac:dyDescent="0.2">
      <c r="A327" s="91" t="s">
        <v>63</v>
      </c>
      <c r="B327" s="92"/>
      <c r="C327" s="92"/>
      <c r="D327" s="92"/>
      <c r="E327" s="92"/>
      <c r="F327" s="92"/>
      <c r="G327" s="92"/>
      <c r="H327" s="92"/>
    </row>
    <row r="328" spans="1:15" x14ac:dyDescent="0.2">
      <c r="A328" s="6" t="s">
        <v>0</v>
      </c>
      <c r="B328" s="81" t="s">
        <v>1</v>
      </c>
      <c r="C328" s="82"/>
      <c r="D328" s="82"/>
      <c r="E328" s="82"/>
      <c r="F328" s="82"/>
      <c r="G328" s="83"/>
    </row>
    <row r="329" spans="1:15" s="32" customFormat="1" x14ac:dyDescent="0.2">
      <c r="A329" s="8"/>
      <c r="B329" s="8">
        <v>100</v>
      </c>
      <c r="C329" s="8">
        <v>150</v>
      </c>
      <c r="D329" s="8">
        <v>200</v>
      </c>
      <c r="E329" s="8">
        <v>300</v>
      </c>
      <c r="F329" s="8">
        <v>400</v>
      </c>
      <c r="G329" s="8">
        <v>500</v>
      </c>
      <c r="H329" s="31"/>
      <c r="I329" s="62"/>
      <c r="J329" s="2"/>
      <c r="K329" s="2"/>
      <c r="L329" s="2"/>
      <c r="M329" s="2"/>
      <c r="N329" s="2"/>
      <c r="O329" s="2"/>
    </row>
    <row r="330" spans="1:15" x14ac:dyDescent="0.2">
      <c r="A330" s="7">
        <v>20</v>
      </c>
      <c r="B330" s="24"/>
      <c r="C330" s="24"/>
      <c r="D330" s="24"/>
      <c r="E330" s="24"/>
      <c r="F330" s="24"/>
      <c r="G330" s="24"/>
    </row>
    <row r="331" spans="1:15" x14ac:dyDescent="0.2">
      <c r="A331" s="7">
        <v>32</v>
      </c>
      <c r="B331" s="24"/>
      <c r="C331" s="24"/>
      <c r="D331" s="24"/>
      <c r="E331" s="24"/>
      <c r="F331" s="24"/>
      <c r="G331" s="24"/>
    </row>
    <row r="332" spans="1:15" x14ac:dyDescent="0.2">
      <c r="A332" s="7">
        <v>40</v>
      </c>
      <c r="B332" s="24"/>
      <c r="C332" s="24"/>
      <c r="D332" s="24"/>
      <c r="E332" s="24"/>
      <c r="F332" s="24"/>
      <c r="G332" s="24"/>
    </row>
    <row r="333" spans="1:15" x14ac:dyDescent="0.2">
      <c r="A333" s="7">
        <v>52</v>
      </c>
      <c r="B333" s="24"/>
      <c r="C333" s="24"/>
      <c r="D333" s="24"/>
      <c r="E333" s="24"/>
      <c r="F333" s="24"/>
      <c r="G333" s="24"/>
      <c r="J333" s="32"/>
      <c r="K333" s="32"/>
      <c r="L333" s="32"/>
      <c r="M333" s="32"/>
      <c r="N333" s="32"/>
      <c r="O333" s="32"/>
    </row>
    <row r="334" spans="1:15" x14ac:dyDescent="0.2">
      <c r="A334" s="7" t="s">
        <v>13</v>
      </c>
      <c r="B334" s="24">
        <f t="shared" ref="B334:G334" si="23">SUM(B330:B333)</f>
        <v>0</v>
      </c>
      <c r="C334" s="24">
        <f t="shared" si="23"/>
        <v>0</v>
      </c>
      <c r="D334" s="24">
        <f t="shared" si="23"/>
        <v>0</v>
      </c>
      <c r="E334" s="24">
        <f t="shared" si="23"/>
        <v>0</v>
      </c>
      <c r="F334" s="24">
        <f t="shared" si="23"/>
        <v>0</v>
      </c>
      <c r="G334" s="24">
        <f t="shared" si="23"/>
        <v>0</v>
      </c>
      <c r="H334" s="19">
        <f>SUM(B334:G334)</f>
        <v>0</v>
      </c>
    </row>
    <row r="335" spans="1:15" x14ac:dyDescent="0.2">
      <c r="A335" s="5"/>
      <c r="B335" s="23"/>
      <c r="C335" s="23"/>
      <c r="D335" s="23"/>
      <c r="E335" s="23"/>
      <c r="F335" s="23"/>
      <c r="G335" s="23"/>
    </row>
    <row r="336" spans="1:15" x14ac:dyDescent="0.2">
      <c r="A336" s="91" t="s">
        <v>64</v>
      </c>
      <c r="B336" s="92"/>
      <c r="C336" s="92"/>
      <c r="D336" s="92"/>
      <c r="E336" s="92"/>
      <c r="F336" s="92"/>
      <c r="G336" s="92"/>
      <c r="H336" s="92"/>
    </row>
    <row r="337" spans="1:15" x14ac:dyDescent="0.2">
      <c r="A337" s="6" t="s">
        <v>0</v>
      </c>
      <c r="B337" s="81" t="s">
        <v>1</v>
      </c>
      <c r="C337" s="82"/>
      <c r="D337" s="82"/>
      <c r="E337" s="82"/>
      <c r="F337" s="82"/>
      <c r="G337" s="83"/>
    </row>
    <row r="338" spans="1:15" s="32" customFormat="1" x14ac:dyDescent="0.2">
      <c r="A338" s="8"/>
      <c r="B338" s="8">
        <v>100</v>
      </c>
      <c r="C338" s="8">
        <v>200</v>
      </c>
      <c r="D338" s="8">
        <v>500</v>
      </c>
      <c r="E338" s="8">
        <v>1000</v>
      </c>
      <c r="F338" s="8">
        <v>1500</v>
      </c>
      <c r="G338" s="8">
        <v>2000</v>
      </c>
      <c r="H338" s="31"/>
      <c r="J338" s="2"/>
      <c r="K338" s="2"/>
      <c r="L338" s="2"/>
      <c r="M338" s="2"/>
      <c r="N338" s="2"/>
      <c r="O338" s="2"/>
    </row>
    <row r="339" spans="1:15" x14ac:dyDescent="0.2">
      <c r="A339" s="7">
        <v>50</v>
      </c>
      <c r="B339" s="24"/>
      <c r="C339" s="24"/>
      <c r="D339" s="24"/>
      <c r="E339" s="24"/>
      <c r="F339" s="24"/>
      <c r="G339" s="24"/>
      <c r="I339" s="61"/>
    </row>
    <row r="340" spans="1:15" x14ac:dyDescent="0.2">
      <c r="A340" s="7">
        <v>80</v>
      </c>
      <c r="B340" s="24"/>
      <c r="C340" s="24"/>
      <c r="D340" s="24"/>
      <c r="E340" s="24"/>
      <c r="F340" s="24"/>
      <c r="G340" s="24"/>
      <c r="J340" s="32"/>
      <c r="K340" s="32"/>
      <c r="L340" s="32"/>
      <c r="M340" s="32"/>
      <c r="N340" s="32"/>
      <c r="O340" s="32"/>
    </row>
    <row r="341" spans="1:15" x14ac:dyDescent="0.2">
      <c r="A341" s="7">
        <v>100</v>
      </c>
      <c r="B341" s="24"/>
      <c r="C341" s="24"/>
      <c r="D341" s="24"/>
      <c r="E341" s="24"/>
      <c r="F341" s="24"/>
      <c r="G341" s="24"/>
    </row>
    <row r="342" spans="1:15" x14ac:dyDescent="0.2">
      <c r="A342" s="7" t="s">
        <v>13</v>
      </c>
      <c r="B342" s="24">
        <f t="shared" ref="B342:G342" si="24">SUM(B339:B341)</f>
        <v>0</v>
      </c>
      <c r="C342" s="24">
        <f t="shared" si="24"/>
        <v>0</v>
      </c>
      <c r="D342" s="24">
        <f t="shared" si="24"/>
        <v>0</v>
      </c>
      <c r="E342" s="24">
        <f t="shared" si="24"/>
        <v>0</v>
      </c>
      <c r="F342" s="24">
        <f t="shared" si="24"/>
        <v>0</v>
      </c>
      <c r="G342" s="24">
        <f t="shared" si="24"/>
        <v>0</v>
      </c>
      <c r="H342" s="19">
        <f>SUM(B342:G342)</f>
        <v>0</v>
      </c>
    </row>
    <row r="343" spans="1:15" x14ac:dyDescent="0.2">
      <c r="A343" s="5"/>
      <c r="B343" s="23"/>
      <c r="C343" s="23"/>
      <c r="D343" s="23"/>
      <c r="E343" s="23"/>
      <c r="F343" s="23"/>
      <c r="G343" s="23"/>
    </row>
    <row r="344" spans="1:15" x14ac:dyDescent="0.2">
      <c r="A344" s="91" t="s">
        <v>65</v>
      </c>
      <c r="B344" s="92"/>
      <c r="C344" s="92"/>
      <c r="D344" s="92"/>
      <c r="E344" s="92"/>
      <c r="F344" s="92"/>
      <c r="G344" s="92"/>
      <c r="H344" s="92"/>
    </row>
    <row r="345" spans="1:15" x14ac:dyDescent="0.2">
      <c r="A345" s="6" t="s">
        <v>0</v>
      </c>
      <c r="B345" s="81" t="s">
        <v>1</v>
      </c>
      <c r="C345" s="82"/>
      <c r="D345" s="83"/>
      <c r="E345" s="20"/>
      <c r="F345" s="20"/>
      <c r="G345" s="20"/>
    </row>
    <row r="346" spans="1:15" s="32" customFormat="1" x14ac:dyDescent="0.2">
      <c r="A346" s="8"/>
      <c r="B346" s="8">
        <v>500</v>
      </c>
      <c r="C346" s="8">
        <v>1000</v>
      </c>
      <c r="D346" s="8">
        <v>1500</v>
      </c>
      <c r="H346" s="31"/>
      <c r="J346" s="2"/>
      <c r="K346" s="2"/>
      <c r="L346" s="2"/>
      <c r="M346" s="2"/>
      <c r="N346" s="2"/>
      <c r="O346" s="2"/>
    </row>
    <row r="347" spans="1:15" x14ac:dyDescent="0.2">
      <c r="A347" s="7">
        <v>100</v>
      </c>
      <c r="B347" s="24"/>
      <c r="C347" s="24"/>
      <c r="D347" s="24"/>
      <c r="E347" s="20"/>
      <c r="F347" s="20"/>
      <c r="G347" s="20"/>
    </row>
    <row r="348" spans="1:15" x14ac:dyDescent="0.2">
      <c r="A348" s="7">
        <v>150</v>
      </c>
      <c r="B348" s="24"/>
      <c r="C348" s="24"/>
      <c r="D348" s="24"/>
      <c r="E348" s="20"/>
      <c r="F348" s="20"/>
      <c r="G348" s="20"/>
    </row>
    <row r="349" spans="1:15" x14ac:dyDescent="0.2">
      <c r="A349" s="7" t="s">
        <v>13</v>
      </c>
      <c r="B349" s="24">
        <f>SUM(B347:B348)</f>
        <v>0</v>
      </c>
      <c r="C349" s="24">
        <f>SUM(C347:C348)</f>
        <v>0</v>
      </c>
      <c r="D349" s="24">
        <f>SUM(D347:D348)</f>
        <v>0</v>
      </c>
      <c r="E349" s="20"/>
      <c r="F349" s="20"/>
      <c r="G349" s="20"/>
      <c r="H349" s="19">
        <f>SUM(B349:D349)</f>
        <v>0</v>
      </c>
    </row>
    <row r="350" spans="1:15" x14ac:dyDescent="0.2">
      <c r="A350" s="5"/>
      <c r="B350" s="23"/>
      <c r="C350" s="23"/>
      <c r="D350" s="23"/>
      <c r="E350" s="23"/>
      <c r="F350" s="23"/>
      <c r="G350" s="23"/>
    </row>
    <row r="351" spans="1:15" x14ac:dyDescent="0.2">
      <c r="A351" s="91" t="s">
        <v>66</v>
      </c>
      <c r="B351" s="92"/>
      <c r="C351" s="92"/>
      <c r="D351" s="92"/>
      <c r="E351" s="92"/>
      <c r="F351" s="92"/>
      <c r="G351" s="92"/>
      <c r="H351" s="92"/>
    </row>
    <row r="352" spans="1:15" x14ac:dyDescent="0.2">
      <c r="A352" s="6" t="s">
        <v>0</v>
      </c>
      <c r="B352" s="81" t="s">
        <v>1</v>
      </c>
      <c r="C352" s="82"/>
      <c r="D352" s="83"/>
      <c r="E352" s="69"/>
      <c r="F352" s="69"/>
      <c r="J352" s="32"/>
      <c r="K352" s="32"/>
      <c r="L352" s="32"/>
      <c r="M352" s="32"/>
      <c r="N352" s="32"/>
      <c r="O352" s="32"/>
    </row>
    <row r="353" spans="1:15" s="32" customFormat="1" x14ac:dyDescent="0.2">
      <c r="A353" s="8"/>
      <c r="B353" s="8">
        <v>100</v>
      </c>
      <c r="C353" s="8">
        <v>200</v>
      </c>
      <c r="D353" s="12">
        <v>300</v>
      </c>
      <c r="E353" s="11"/>
      <c r="F353" s="11"/>
      <c r="G353" s="33"/>
      <c r="H353" s="31"/>
      <c r="J353" s="2"/>
      <c r="K353" s="2"/>
      <c r="L353" s="2"/>
      <c r="M353" s="2"/>
      <c r="N353" s="2"/>
      <c r="O353" s="2"/>
    </row>
    <row r="354" spans="1:15" x14ac:dyDescent="0.2">
      <c r="A354" s="7">
        <v>8</v>
      </c>
      <c r="B354" s="24"/>
      <c r="C354" s="24"/>
      <c r="D354" s="24"/>
      <c r="E354" s="25"/>
      <c r="F354" s="25"/>
    </row>
    <row r="355" spans="1:15" x14ac:dyDescent="0.2">
      <c r="A355" s="7">
        <v>16</v>
      </c>
      <c r="B355" s="24"/>
      <c r="C355" s="56"/>
      <c r="D355" s="56"/>
      <c r="E355" s="25"/>
      <c r="F355" s="25"/>
    </row>
    <row r="356" spans="1:15" x14ac:dyDescent="0.2">
      <c r="A356" s="7">
        <v>32</v>
      </c>
      <c r="B356" s="24"/>
      <c r="C356" s="56"/>
      <c r="D356" s="56"/>
      <c r="E356" s="25"/>
      <c r="F356" s="25"/>
    </row>
    <row r="357" spans="1:15" x14ac:dyDescent="0.2">
      <c r="A357" s="7">
        <v>40</v>
      </c>
      <c r="B357" s="24"/>
      <c r="C357" s="56"/>
      <c r="D357" s="56"/>
      <c r="E357" s="25"/>
      <c r="F357" s="25"/>
    </row>
    <row r="358" spans="1:15" x14ac:dyDescent="0.2">
      <c r="A358" s="7">
        <v>48</v>
      </c>
      <c r="B358" s="24"/>
      <c r="C358" s="56"/>
      <c r="D358" s="56"/>
      <c r="E358" s="25"/>
      <c r="F358" s="25"/>
    </row>
    <row r="359" spans="1:15" x14ac:dyDescent="0.2">
      <c r="A359" s="7">
        <v>56</v>
      </c>
      <c r="B359" s="24"/>
      <c r="C359" s="24"/>
      <c r="D359" s="24"/>
      <c r="E359" s="25"/>
      <c r="F359" s="25"/>
    </row>
    <row r="360" spans="1:15" x14ac:dyDescent="0.2">
      <c r="A360" s="7">
        <v>64</v>
      </c>
      <c r="B360" s="24"/>
      <c r="C360" s="24"/>
      <c r="D360" s="24"/>
      <c r="E360" s="25"/>
      <c r="F360" s="25"/>
    </row>
    <row r="361" spans="1:15" x14ac:dyDescent="0.2">
      <c r="A361" s="7" t="s">
        <v>13</v>
      </c>
      <c r="B361" s="24">
        <f>SUM(B354:B360)</f>
        <v>0</v>
      </c>
      <c r="C361" s="24">
        <f>SUM(C354:C360)</f>
        <v>0</v>
      </c>
      <c r="D361" s="24">
        <f>SUM(D354:D360)</f>
        <v>0</v>
      </c>
      <c r="E361" s="25"/>
      <c r="F361" s="25"/>
      <c r="G361" s="25"/>
      <c r="H361" s="19">
        <f>SUM(B361:D361)</f>
        <v>0</v>
      </c>
    </row>
    <row r="362" spans="1:15" x14ac:dyDescent="0.2">
      <c r="A362" s="13"/>
      <c r="B362" s="25"/>
      <c r="C362" s="25"/>
      <c r="D362" s="26"/>
      <c r="E362" s="25"/>
      <c r="F362" s="25"/>
    </row>
    <row r="363" spans="1:15" x14ac:dyDescent="0.2">
      <c r="A363" s="90" t="s">
        <v>67</v>
      </c>
      <c r="B363" s="90"/>
      <c r="C363" s="90"/>
      <c r="D363" s="90"/>
      <c r="E363" s="90"/>
      <c r="F363" s="90"/>
      <c r="G363" s="27"/>
    </row>
    <row r="364" spans="1:15" x14ac:dyDescent="0.2">
      <c r="A364" s="6" t="s">
        <v>0</v>
      </c>
      <c r="B364" s="81" t="s">
        <v>1</v>
      </c>
      <c r="C364" s="82"/>
      <c r="D364" s="82"/>
      <c r="E364" s="82"/>
      <c r="F364" s="83"/>
    </row>
    <row r="365" spans="1:15" s="32" customFormat="1" x14ac:dyDescent="0.2">
      <c r="A365" s="8"/>
      <c r="B365" s="8">
        <v>200</v>
      </c>
      <c r="C365" s="8">
        <v>500</v>
      </c>
      <c r="D365" s="12">
        <v>1000</v>
      </c>
      <c r="E365" s="8">
        <v>1500</v>
      </c>
      <c r="F365" s="8">
        <v>2000</v>
      </c>
      <c r="G365" s="33"/>
      <c r="H365" s="31"/>
      <c r="J365" s="2"/>
      <c r="K365" s="2"/>
      <c r="L365" s="2"/>
      <c r="M365" s="2"/>
      <c r="N365" s="2"/>
      <c r="O365" s="2"/>
    </row>
    <row r="366" spans="1:15" x14ac:dyDescent="0.2">
      <c r="A366" s="7">
        <v>4</v>
      </c>
      <c r="B366" s="24"/>
      <c r="C366" s="24"/>
      <c r="D366" s="24"/>
      <c r="E366" s="24"/>
      <c r="F366" s="24"/>
    </row>
    <row r="367" spans="1:15" x14ac:dyDescent="0.2">
      <c r="A367" s="7">
        <v>6</v>
      </c>
      <c r="B367" s="24"/>
      <c r="C367" s="24"/>
      <c r="D367" s="24"/>
      <c r="E367" s="24"/>
      <c r="F367" s="24"/>
    </row>
    <row r="368" spans="1:15" x14ac:dyDescent="0.2">
      <c r="A368" s="57">
        <v>10</v>
      </c>
      <c r="B368" s="56"/>
      <c r="C368" s="56"/>
      <c r="D368" s="56"/>
      <c r="E368" s="56"/>
      <c r="F368" s="56"/>
    </row>
    <row r="369" spans="1:15" x14ac:dyDescent="0.2">
      <c r="A369" s="7">
        <v>12</v>
      </c>
      <c r="B369" s="24"/>
      <c r="C369" s="24"/>
      <c r="D369" s="24"/>
      <c r="E369" s="24"/>
      <c r="F369" s="24"/>
    </row>
    <row r="370" spans="1:15" x14ac:dyDescent="0.2">
      <c r="A370" s="7" t="s">
        <v>13</v>
      </c>
      <c r="B370" s="24">
        <f>SUM(B366:B369)</f>
        <v>0</v>
      </c>
      <c r="C370" s="24">
        <f t="shared" ref="C370" si="25">SUM(C366:C369)</f>
        <v>0</v>
      </c>
      <c r="D370" s="24">
        <f t="shared" ref="D370" si="26">SUM(D366:D369)</f>
        <v>0</v>
      </c>
      <c r="E370" s="24">
        <f t="shared" ref="E370" si="27">SUM(E366:E369)</f>
        <v>0</v>
      </c>
      <c r="F370" s="24">
        <f t="shared" ref="F370" si="28">SUM(F366:F369)</f>
        <v>0</v>
      </c>
      <c r="G370" s="25"/>
      <c r="H370" s="19">
        <f>SUM(B370:F370)</f>
        <v>0</v>
      </c>
    </row>
    <row r="371" spans="1:15" x14ac:dyDescent="0.2">
      <c r="A371" s="9"/>
      <c r="B371" s="25"/>
      <c r="C371" s="25"/>
      <c r="D371" s="25"/>
      <c r="E371" s="25"/>
      <c r="F371" s="25"/>
      <c r="G371" s="25"/>
    </row>
    <row r="372" spans="1:15" x14ac:dyDescent="0.2">
      <c r="A372" s="90" t="s">
        <v>68</v>
      </c>
      <c r="B372" s="90"/>
      <c r="C372" s="90"/>
      <c r="D372" s="90"/>
      <c r="E372" s="90"/>
      <c r="F372" s="90"/>
      <c r="G372" s="25"/>
      <c r="J372" s="32"/>
      <c r="K372" s="32"/>
      <c r="L372" s="32"/>
      <c r="M372" s="32"/>
      <c r="N372" s="32"/>
      <c r="O372" s="32"/>
    </row>
    <row r="373" spans="1:15" x14ac:dyDescent="0.2">
      <c r="A373" s="6" t="s">
        <v>0</v>
      </c>
      <c r="B373" s="78" t="s">
        <v>1</v>
      </c>
      <c r="C373" s="78"/>
      <c r="D373" s="69"/>
      <c r="E373" s="25"/>
      <c r="F373" s="19"/>
      <c r="G373" s="20"/>
      <c r="H373" s="20"/>
      <c r="I373" s="61"/>
    </row>
    <row r="374" spans="1:15" s="32" customFormat="1" x14ac:dyDescent="0.2">
      <c r="A374" s="8"/>
      <c r="B374" s="8">
        <v>300</v>
      </c>
      <c r="C374" s="8">
        <v>400</v>
      </c>
      <c r="D374" s="71"/>
      <c r="E374" s="11"/>
      <c r="F374" s="31"/>
      <c r="J374" s="2"/>
      <c r="K374" s="2"/>
      <c r="L374" s="2"/>
      <c r="M374" s="2"/>
      <c r="N374" s="2"/>
      <c r="O374" s="2"/>
    </row>
    <row r="375" spans="1:15" x14ac:dyDescent="0.2">
      <c r="A375" s="7">
        <v>16</v>
      </c>
      <c r="B375" s="24"/>
      <c r="C375" s="24"/>
      <c r="D375" s="25"/>
      <c r="E375" s="25"/>
      <c r="F375" s="19"/>
      <c r="G375" s="20"/>
      <c r="H375" s="20"/>
    </row>
    <row r="376" spans="1:15" x14ac:dyDescent="0.2">
      <c r="A376" s="7">
        <v>24</v>
      </c>
      <c r="B376" s="24"/>
      <c r="C376" s="24"/>
      <c r="D376" s="25"/>
      <c r="E376" s="25"/>
      <c r="F376" s="19"/>
      <c r="G376" s="20"/>
      <c r="H376" s="20"/>
    </row>
    <row r="377" spans="1:15" x14ac:dyDescent="0.2">
      <c r="A377" s="7">
        <v>32</v>
      </c>
      <c r="B377" s="24"/>
      <c r="C377" s="24"/>
      <c r="D377" s="25"/>
      <c r="E377" s="25"/>
      <c r="F377" s="19"/>
      <c r="G377" s="20"/>
      <c r="H377" s="20"/>
    </row>
    <row r="378" spans="1:15" x14ac:dyDescent="0.2">
      <c r="A378" s="7" t="s">
        <v>13</v>
      </c>
      <c r="B378" s="24">
        <f>SUM(B375:B377)</f>
        <v>0</v>
      </c>
      <c r="C378" s="24">
        <f>SUM(C375:C377)</f>
        <v>0</v>
      </c>
      <c r="D378" s="25"/>
      <c r="E378" s="25"/>
      <c r="F378" s="19"/>
      <c r="G378" s="20"/>
      <c r="H378" s="19">
        <f>SUM(B378:C378)</f>
        <v>0</v>
      </c>
      <c r="J378" s="32"/>
      <c r="K378" s="32"/>
      <c r="L378" s="32"/>
      <c r="M378" s="32"/>
      <c r="N378" s="32"/>
      <c r="O378" s="32"/>
    </row>
    <row r="379" spans="1:15" x14ac:dyDescent="0.2">
      <c r="A379" s="9"/>
      <c r="B379" s="25"/>
      <c r="C379" s="25"/>
      <c r="D379" s="25"/>
      <c r="E379" s="25"/>
      <c r="F379" s="25"/>
      <c r="G379" s="25"/>
    </row>
    <row r="380" spans="1:15" x14ac:dyDescent="0.2">
      <c r="A380" s="9"/>
      <c r="B380" s="25"/>
      <c r="C380" s="25"/>
      <c r="D380" s="25"/>
      <c r="E380" s="25"/>
      <c r="F380" s="25"/>
    </row>
    <row r="381" spans="1:15" x14ac:dyDescent="0.2">
      <c r="A381" s="100" t="s">
        <v>15</v>
      </c>
      <c r="B381" s="101"/>
      <c r="C381" s="101"/>
      <c r="D381" s="101"/>
      <c r="E381" s="101"/>
      <c r="F381" s="101"/>
      <c r="G381" s="102"/>
    </row>
    <row r="382" spans="1:15" x14ac:dyDescent="0.2">
      <c r="A382" s="10"/>
    </row>
    <row r="383" spans="1:15" x14ac:dyDescent="0.2">
      <c r="A383" s="15" t="s">
        <v>10</v>
      </c>
    </row>
    <row r="384" spans="1:15" x14ac:dyDescent="0.2">
      <c r="A384" s="6" t="s">
        <v>2</v>
      </c>
      <c r="B384" s="81" t="s">
        <v>1</v>
      </c>
      <c r="C384" s="82"/>
      <c r="D384" s="82"/>
      <c r="E384" s="82"/>
      <c r="F384" s="83"/>
      <c r="J384" s="32"/>
      <c r="K384" s="32"/>
      <c r="L384" s="32"/>
      <c r="M384" s="32"/>
      <c r="N384" s="32"/>
      <c r="O384" s="32"/>
    </row>
    <row r="385" spans="1:15" s="32" customFormat="1" x14ac:dyDescent="0.2">
      <c r="A385" s="8"/>
      <c r="B385" s="8">
        <v>200</v>
      </c>
      <c r="C385" s="8">
        <v>500</v>
      </c>
      <c r="D385" s="8">
        <v>1000</v>
      </c>
      <c r="E385" s="8">
        <v>5000</v>
      </c>
      <c r="F385" s="8">
        <v>10000</v>
      </c>
      <c r="G385" s="33"/>
      <c r="H385" s="31"/>
      <c r="J385" s="2"/>
      <c r="K385" s="2"/>
      <c r="L385" s="2"/>
      <c r="M385" s="2"/>
      <c r="N385" s="2"/>
      <c r="O385" s="2"/>
    </row>
    <row r="386" spans="1:15" ht="25.5" x14ac:dyDescent="0.2">
      <c r="A386" s="16" t="s">
        <v>6</v>
      </c>
      <c r="B386" s="24"/>
      <c r="C386" s="24"/>
      <c r="D386" s="24"/>
      <c r="E386" s="24"/>
      <c r="F386" s="24"/>
    </row>
    <row r="387" spans="1:15" x14ac:dyDescent="0.2">
      <c r="A387" s="7" t="s">
        <v>13</v>
      </c>
      <c r="B387" s="24">
        <f>SUM(B386)</f>
        <v>0</v>
      </c>
      <c r="C387" s="24">
        <f t="shared" ref="C387:F387" si="29">SUM(C386)</f>
        <v>0</v>
      </c>
      <c r="D387" s="24">
        <f t="shared" si="29"/>
        <v>0</v>
      </c>
      <c r="E387" s="24">
        <f t="shared" si="29"/>
        <v>0</v>
      </c>
      <c r="F387" s="24">
        <f t="shared" si="29"/>
        <v>0</v>
      </c>
      <c r="G387" s="25"/>
      <c r="H387" s="19">
        <f>SUM(B387:F387)</f>
        <v>0</v>
      </c>
    </row>
    <row r="388" spans="1:15" x14ac:dyDescent="0.2">
      <c r="A388" s="10"/>
    </row>
    <row r="389" spans="1:15" x14ac:dyDescent="0.2">
      <c r="A389" s="15" t="s">
        <v>16</v>
      </c>
    </row>
    <row r="390" spans="1:15" x14ac:dyDescent="0.2">
      <c r="A390" s="6" t="s">
        <v>2</v>
      </c>
      <c r="B390" s="81" t="s">
        <v>1</v>
      </c>
      <c r="C390" s="82"/>
      <c r="D390" s="82"/>
      <c r="E390" s="82"/>
      <c r="F390" s="83"/>
    </row>
    <row r="391" spans="1:15" s="32" customFormat="1" x14ac:dyDescent="0.2">
      <c r="A391" s="8"/>
      <c r="B391" s="8">
        <v>1000</v>
      </c>
      <c r="C391" s="8">
        <v>2000</v>
      </c>
      <c r="D391" s="8">
        <v>4000</v>
      </c>
      <c r="E391" s="8">
        <v>5000</v>
      </c>
      <c r="F391" s="8">
        <v>6000</v>
      </c>
      <c r="G391" s="33"/>
      <c r="H391" s="31"/>
      <c r="J391" s="2"/>
      <c r="K391" s="2"/>
      <c r="L391" s="2"/>
      <c r="M391" s="2"/>
      <c r="N391" s="2"/>
      <c r="O391" s="2"/>
    </row>
    <row r="392" spans="1:15" ht="25.5" x14ac:dyDescent="0.2">
      <c r="A392" s="16" t="s">
        <v>17</v>
      </c>
      <c r="B392" s="24"/>
      <c r="C392" s="24"/>
      <c r="D392" s="24"/>
      <c r="E392" s="24"/>
      <c r="F392" s="24"/>
    </row>
    <row r="393" spans="1:15" x14ac:dyDescent="0.2">
      <c r="A393" s="7" t="s">
        <v>13</v>
      </c>
      <c r="B393" s="24">
        <f>SUM(B392)</f>
        <v>0</v>
      </c>
      <c r="C393" s="24">
        <f t="shared" ref="C393" si="30">SUM(C392)</f>
        <v>0</v>
      </c>
      <c r="D393" s="24">
        <f t="shared" ref="D393" si="31">SUM(D392)</f>
        <v>0</v>
      </c>
      <c r="E393" s="24">
        <f t="shared" ref="E393" si="32">SUM(E392)</f>
        <v>0</v>
      </c>
      <c r="F393" s="24">
        <f t="shared" ref="F393" si="33">SUM(F392)</f>
        <v>0</v>
      </c>
      <c r="G393" s="25"/>
      <c r="H393" s="19">
        <f>SUM(B393:F393)</f>
        <v>0</v>
      </c>
      <c r="J393" s="32"/>
      <c r="K393" s="32"/>
      <c r="L393" s="32"/>
      <c r="M393" s="32"/>
      <c r="N393" s="32"/>
      <c r="O393" s="32"/>
    </row>
    <row r="394" spans="1:15" x14ac:dyDescent="0.2">
      <c r="A394" s="10"/>
    </row>
    <row r="395" spans="1:15" x14ac:dyDescent="0.2">
      <c r="A395" s="15" t="s">
        <v>18</v>
      </c>
    </row>
    <row r="396" spans="1:15" x14ac:dyDescent="0.2">
      <c r="A396" s="6" t="s">
        <v>2</v>
      </c>
      <c r="B396" s="78" t="s">
        <v>1</v>
      </c>
      <c r="C396" s="78"/>
      <c r="D396" s="78"/>
      <c r="E396" s="78"/>
      <c r="F396" s="69"/>
    </row>
    <row r="397" spans="1:15" s="32" customFormat="1" x14ac:dyDescent="0.2">
      <c r="A397" s="8"/>
      <c r="B397" s="8">
        <v>500</v>
      </c>
      <c r="C397" s="8">
        <v>1000</v>
      </c>
      <c r="D397" s="8">
        <v>2000</v>
      </c>
      <c r="E397" s="8">
        <v>5000</v>
      </c>
      <c r="F397" s="11"/>
      <c r="G397" s="33"/>
      <c r="H397" s="31"/>
      <c r="J397" s="2"/>
      <c r="K397" s="2"/>
      <c r="L397" s="2"/>
      <c r="M397" s="2"/>
      <c r="N397" s="2"/>
      <c r="O397" s="2"/>
    </row>
    <row r="398" spans="1:15" ht="25.5" x14ac:dyDescent="0.2">
      <c r="A398" s="16" t="s">
        <v>37</v>
      </c>
      <c r="B398" s="24"/>
      <c r="C398" s="24"/>
      <c r="D398" s="24"/>
      <c r="E398" s="24"/>
      <c r="F398" s="25"/>
    </row>
    <row r="399" spans="1:15" ht="25.5" x14ac:dyDescent="0.2">
      <c r="A399" s="16" t="s">
        <v>38</v>
      </c>
      <c r="B399" s="24"/>
      <c r="C399" s="24"/>
      <c r="D399" s="24"/>
      <c r="E399" s="24"/>
      <c r="F399" s="25"/>
    </row>
    <row r="400" spans="1:15" ht="25.5" x14ac:dyDescent="0.2">
      <c r="A400" s="16" t="s">
        <v>7</v>
      </c>
      <c r="B400" s="24"/>
      <c r="C400" s="24"/>
      <c r="D400" s="24"/>
      <c r="E400" s="24"/>
      <c r="F400" s="25"/>
      <c r="J400" s="32"/>
      <c r="K400" s="32"/>
      <c r="L400" s="32"/>
      <c r="M400" s="32"/>
      <c r="N400" s="32"/>
      <c r="O400" s="32"/>
    </row>
    <row r="401" spans="1:15" x14ac:dyDescent="0.2">
      <c r="A401" s="7" t="s">
        <v>13</v>
      </c>
      <c r="B401" s="24">
        <f>SUM(B398:B400)</f>
        <v>0</v>
      </c>
      <c r="C401" s="24">
        <f>SUM(C398:C400)</f>
        <v>0</v>
      </c>
      <c r="D401" s="24">
        <f>SUM(D398:D400)</f>
        <v>0</v>
      </c>
      <c r="E401" s="24">
        <f>SUM(E398:E400)</f>
        <v>0</v>
      </c>
      <c r="F401" s="25"/>
      <c r="G401" s="25"/>
      <c r="H401" s="19">
        <f>SUM(B401:E401)</f>
        <v>0</v>
      </c>
    </row>
    <row r="402" spans="1:15" x14ac:dyDescent="0.2">
      <c r="A402" s="9"/>
      <c r="B402" s="25"/>
      <c r="C402" s="25"/>
      <c r="D402" s="25"/>
      <c r="E402" s="25"/>
      <c r="F402" s="25"/>
      <c r="G402" s="25"/>
    </row>
    <row r="403" spans="1:15" x14ac:dyDescent="0.2">
      <c r="A403" s="15" t="s">
        <v>80</v>
      </c>
      <c r="G403" s="25"/>
    </row>
    <row r="404" spans="1:15" x14ac:dyDescent="0.2">
      <c r="A404" s="6" t="s">
        <v>2</v>
      </c>
      <c r="B404" s="81" t="s">
        <v>1</v>
      </c>
      <c r="C404" s="82"/>
      <c r="D404" s="82"/>
      <c r="E404" s="82"/>
      <c r="F404" s="83"/>
      <c r="G404" s="25"/>
    </row>
    <row r="405" spans="1:15" x14ac:dyDescent="0.2">
      <c r="A405" s="8"/>
      <c r="B405" s="8">
        <v>200</v>
      </c>
      <c r="C405" s="8">
        <v>500</v>
      </c>
      <c r="D405" s="8">
        <v>1000</v>
      </c>
      <c r="E405" s="8">
        <v>5000</v>
      </c>
      <c r="F405" s="8">
        <v>10000</v>
      </c>
      <c r="G405" s="25"/>
    </row>
    <row r="406" spans="1:15" x14ac:dyDescent="0.2">
      <c r="A406" s="16" t="s">
        <v>41</v>
      </c>
      <c r="B406" s="24"/>
      <c r="C406" s="24"/>
      <c r="D406" s="24"/>
      <c r="E406" s="24"/>
      <c r="F406" s="24"/>
    </row>
    <row r="407" spans="1:15" x14ac:dyDescent="0.2">
      <c r="A407" s="7" t="s">
        <v>13</v>
      </c>
      <c r="B407" s="24">
        <f>SUM(B406)</f>
        <v>0</v>
      </c>
      <c r="C407" s="24">
        <f>SUM(C406)</f>
        <v>0</v>
      </c>
      <c r="D407" s="24">
        <f>SUM(D406)</f>
        <v>0</v>
      </c>
      <c r="E407" s="24">
        <f>SUM(E406)</f>
        <v>0</v>
      </c>
      <c r="F407" s="24">
        <f>SUM(F406)</f>
        <v>0</v>
      </c>
      <c r="H407" s="19">
        <f>SUM(B407:F407)</f>
        <v>0</v>
      </c>
    </row>
    <row r="408" spans="1:15" x14ac:dyDescent="0.2">
      <c r="A408" s="9"/>
      <c r="B408" s="25"/>
      <c r="C408" s="25"/>
      <c r="D408" s="25"/>
      <c r="E408" s="25"/>
      <c r="F408" s="25"/>
    </row>
    <row r="409" spans="1:15" x14ac:dyDescent="0.2">
      <c r="A409" s="15" t="s">
        <v>39</v>
      </c>
      <c r="B409" s="25"/>
      <c r="C409" s="25"/>
      <c r="D409" s="25"/>
      <c r="E409" s="25"/>
      <c r="F409" s="25"/>
    </row>
    <row r="410" spans="1:15" x14ac:dyDescent="0.2">
      <c r="A410" s="49" t="s">
        <v>3</v>
      </c>
      <c r="B410" s="84" t="s">
        <v>1</v>
      </c>
      <c r="C410" s="85"/>
      <c r="D410" s="85"/>
      <c r="E410" s="85"/>
      <c r="F410" s="86"/>
    </row>
    <row r="411" spans="1:15" x14ac:dyDescent="0.2">
      <c r="A411" s="50" t="s">
        <v>4</v>
      </c>
      <c r="B411" s="87"/>
      <c r="C411" s="88"/>
      <c r="D411" s="88"/>
      <c r="E411" s="88"/>
      <c r="F411" s="89"/>
    </row>
    <row r="412" spans="1:15" s="32" customFormat="1" x14ac:dyDescent="0.2">
      <c r="A412" s="51"/>
      <c r="B412" s="63">
        <v>50</v>
      </c>
      <c r="C412" s="63">
        <v>100</v>
      </c>
      <c r="D412" s="63">
        <v>150</v>
      </c>
      <c r="E412" s="63">
        <v>200</v>
      </c>
      <c r="F412" s="63">
        <v>300</v>
      </c>
      <c r="G412" s="33"/>
      <c r="H412" s="31"/>
      <c r="J412" s="2"/>
      <c r="K412" s="2"/>
      <c r="L412" s="2"/>
      <c r="M412" s="2"/>
      <c r="N412" s="2"/>
      <c r="O412" s="2"/>
    </row>
    <row r="413" spans="1:15" x14ac:dyDescent="0.2">
      <c r="A413" s="52" t="s">
        <v>40</v>
      </c>
      <c r="B413" s="53"/>
      <c r="C413" s="53"/>
      <c r="D413" s="53"/>
      <c r="E413" s="53"/>
      <c r="F413" s="53"/>
    </row>
    <row r="414" spans="1:15" x14ac:dyDescent="0.2">
      <c r="A414" s="7" t="s">
        <v>13</v>
      </c>
      <c r="B414" s="24">
        <f>SUM(B413:B413)</f>
        <v>0</v>
      </c>
      <c r="C414" s="24">
        <f>SUM(C413:C413)</f>
        <v>0</v>
      </c>
      <c r="D414" s="24">
        <f>SUM(D413:D413)</f>
        <v>0</v>
      </c>
      <c r="E414" s="24">
        <f>SUM(E413:E413)</f>
        <v>0</v>
      </c>
      <c r="F414" s="24">
        <f>SUM(F413:F413)</f>
        <v>0</v>
      </c>
      <c r="G414" s="25"/>
      <c r="H414" s="19">
        <f>SUM(B414:F414)</f>
        <v>0</v>
      </c>
    </row>
    <row r="415" spans="1:15" x14ac:dyDescent="0.2">
      <c r="A415" s="14"/>
      <c r="B415" s="25"/>
      <c r="C415" s="25"/>
      <c r="D415" s="25"/>
    </row>
    <row r="416" spans="1:15" x14ac:dyDescent="0.2">
      <c r="A416" s="15" t="s">
        <v>70</v>
      </c>
    </row>
    <row r="417" spans="1:15" x14ac:dyDescent="0.2">
      <c r="A417" s="6" t="s">
        <v>5</v>
      </c>
      <c r="B417" s="78" t="s">
        <v>1</v>
      </c>
      <c r="C417" s="78"/>
      <c r="D417" s="78"/>
      <c r="E417" s="78"/>
      <c r="F417" s="69"/>
    </row>
    <row r="418" spans="1:15" s="32" customFormat="1" x14ac:dyDescent="0.2">
      <c r="A418" s="12"/>
      <c r="B418" s="8">
        <v>500</v>
      </c>
      <c r="C418" s="8">
        <v>1000</v>
      </c>
      <c r="D418" s="8">
        <v>2000</v>
      </c>
      <c r="E418" s="8">
        <v>5000</v>
      </c>
      <c r="F418" s="11"/>
      <c r="G418" s="33"/>
      <c r="H418" s="31"/>
    </row>
    <row r="419" spans="1:15" ht="25.5" x14ac:dyDescent="0.2">
      <c r="A419" s="16" t="s">
        <v>69</v>
      </c>
      <c r="B419" s="24"/>
      <c r="C419" s="56"/>
      <c r="D419" s="56"/>
      <c r="E419" s="24"/>
      <c r="F419" s="25"/>
    </row>
    <row r="420" spans="1:15" x14ac:dyDescent="0.2">
      <c r="A420" s="7" t="s">
        <v>13</v>
      </c>
      <c r="B420" s="24">
        <f>SUM(B419:B419)</f>
        <v>0</v>
      </c>
      <c r="C420" s="24">
        <f>SUM(C419:C419)</f>
        <v>0</v>
      </c>
      <c r="D420" s="24">
        <f>SUM(D419:D419)</f>
        <v>0</v>
      </c>
      <c r="E420" s="24">
        <f>SUM(E419:E419)</f>
        <v>0</v>
      </c>
      <c r="F420" s="25"/>
      <c r="G420" s="25"/>
      <c r="H420" s="19">
        <f>SUM(B420:E420)</f>
        <v>0</v>
      </c>
    </row>
    <row r="422" spans="1:15" x14ac:dyDescent="0.2">
      <c r="A422" s="15" t="s">
        <v>71</v>
      </c>
    </row>
    <row r="423" spans="1:15" x14ac:dyDescent="0.2">
      <c r="A423" s="6" t="s">
        <v>20</v>
      </c>
      <c r="B423" s="81" t="s">
        <v>1</v>
      </c>
      <c r="C423" s="82"/>
      <c r="D423" s="82"/>
      <c r="E423" s="83"/>
      <c r="J423" s="32"/>
      <c r="K423" s="32"/>
      <c r="L423" s="32"/>
      <c r="M423" s="32"/>
      <c r="N423" s="32"/>
      <c r="O423" s="32"/>
    </row>
    <row r="424" spans="1:15" s="32" customFormat="1" x14ac:dyDescent="0.2">
      <c r="A424" s="12"/>
      <c r="B424" s="12">
        <v>300</v>
      </c>
      <c r="C424" s="12">
        <v>500</v>
      </c>
      <c r="D424" s="12">
        <v>650</v>
      </c>
      <c r="E424" s="12">
        <v>1000</v>
      </c>
      <c r="F424" s="33"/>
      <c r="G424" s="33"/>
      <c r="H424" s="31"/>
      <c r="J424" s="2"/>
      <c r="K424" s="2"/>
      <c r="L424" s="2"/>
      <c r="M424" s="2"/>
      <c r="N424" s="2"/>
      <c r="O424" s="2"/>
    </row>
    <row r="425" spans="1:15" x14ac:dyDescent="0.2">
      <c r="A425" s="16" t="s">
        <v>8</v>
      </c>
      <c r="B425" s="24"/>
      <c r="C425" s="24"/>
      <c r="D425" s="24"/>
      <c r="E425" s="24"/>
    </row>
    <row r="426" spans="1:15" x14ac:dyDescent="0.2">
      <c r="A426" s="7" t="s">
        <v>13</v>
      </c>
      <c r="B426" s="24">
        <f>SUM(B425)</f>
        <v>0</v>
      </c>
      <c r="C426" s="24">
        <f t="shared" ref="C426:E426" si="34">SUM(C425)</f>
        <v>0</v>
      </c>
      <c r="D426" s="24">
        <f t="shared" si="34"/>
        <v>0</v>
      </c>
      <c r="E426" s="24">
        <f t="shared" si="34"/>
        <v>0</v>
      </c>
      <c r="F426" s="25"/>
      <c r="G426" s="25"/>
      <c r="H426" s="19">
        <f>SUM(B426:E426)</f>
        <v>0</v>
      </c>
    </row>
    <row r="428" spans="1:15" x14ac:dyDescent="0.2">
      <c r="A428" s="15" t="s">
        <v>72</v>
      </c>
    </row>
    <row r="429" spans="1:15" x14ac:dyDescent="0.2">
      <c r="A429" s="66" t="s">
        <v>19</v>
      </c>
      <c r="B429" s="78" t="s">
        <v>1</v>
      </c>
      <c r="C429" s="78"/>
      <c r="D429" s="78"/>
      <c r="E429" s="69"/>
      <c r="F429" s="69"/>
      <c r="J429" s="32"/>
      <c r="K429" s="32"/>
      <c r="L429" s="32"/>
      <c r="M429" s="32"/>
      <c r="N429" s="32"/>
      <c r="O429" s="32"/>
    </row>
    <row r="430" spans="1:15" s="32" customFormat="1" x14ac:dyDescent="0.2">
      <c r="A430" s="70"/>
      <c r="B430" s="12">
        <v>300</v>
      </c>
      <c r="C430" s="12">
        <v>500</v>
      </c>
      <c r="D430" s="12">
        <v>700</v>
      </c>
      <c r="E430" s="71"/>
      <c r="F430" s="71"/>
      <c r="G430" s="33"/>
      <c r="H430" s="31"/>
      <c r="J430" s="2"/>
      <c r="K430" s="2"/>
      <c r="L430" s="2"/>
      <c r="M430" s="2"/>
      <c r="N430" s="2"/>
      <c r="O430" s="2"/>
    </row>
    <row r="431" spans="1:15" x14ac:dyDescent="0.2">
      <c r="A431" s="72" t="s">
        <v>19</v>
      </c>
      <c r="B431" s="24"/>
      <c r="C431" s="24"/>
      <c r="D431" s="24"/>
      <c r="E431" s="25"/>
      <c r="F431" s="25"/>
    </row>
    <row r="432" spans="1:15" x14ac:dyDescent="0.2">
      <c r="A432" s="7" t="s">
        <v>13</v>
      </c>
      <c r="B432" s="74">
        <f>SUM(B431)</f>
        <v>0</v>
      </c>
      <c r="C432" s="24">
        <f t="shared" ref="C432" si="35">SUM(C431)</f>
        <v>0</v>
      </c>
      <c r="D432" s="24">
        <f t="shared" ref="D432" si="36">SUM(D431)</f>
        <v>0</v>
      </c>
      <c r="E432" s="25"/>
      <c r="F432" s="25"/>
      <c r="G432" s="25"/>
      <c r="H432" s="19">
        <f>SUM(B432:D432)</f>
        <v>0</v>
      </c>
    </row>
    <row r="433" spans="1:15" x14ac:dyDescent="0.2">
      <c r="A433" s="9"/>
      <c r="B433" s="25"/>
      <c r="C433" s="25"/>
      <c r="D433" s="25"/>
      <c r="E433" s="25"/>
      <c r="F433" s="25"/>
      <c r="G433" s="25"/>
    </row>
    <row r="434" spans="1:15" ht="12" customHeight="1" x14ac:dyDescent="0.2">
      <c r="A434" s="15" t="s">
        <v>73</v>
      </c>
    </row>
    <row r="435" spans="1:15" ht="12" customHeight="1" x14ac:dyDescent="0.2">
      <c r="A435" s="6" t="s">
        <v>42</v>
      </c>
      <c r="B435" s="78" t="s">
        <v>1</v>
      </c>
      <c r="C435" s="78"/>
      <c r="D435" s="78"/>
      <c r="E435" s="78"/>
      <c r="F435" s="69"/>
      <c r="J435" s="32"/>
      <c r="K435" s="32"/>
      <c r="L435" s="32"/>
      <c r="M435" s="32"/>
      <c r="N435" s="32"/>
      <c r="O435" s="32"/>
    </row>
    <row r="436" spans="1:15" s="32" customFormat="1" ht="12" customHeight="1" x14ac:dyDescent="0.2">
      <c r="A436" s="12"/>
      <c r="B436" s="12">
        <v>300</v>
      </c>
      <c r="C436" s="12">
        <v>500</v>
      </c>
      <c r="D436" s="12">
        <v>700</v>
      </c>
      <c r="E436" s="12">
        <v>1000</v>
      </c>
      <c r="F436" s="71"/>
      <c r="G436" s="33"/>
      <c r="H436" s="31"/>
      <c r="J436" s="2"/>
      <c r="K436" s="2"/>
      <c r="L436" s="2"/>
      <c r="M436" s="2"/>
      <c r="N436" s="2"/>
      <c r="O436" s="2"/>
    </row>
    <row r="437" spans="1:15" ht="12" customHeight="1" x14ac:dyDescent="0.2">
      <c r="A437" s="16" t="s">
        <v>19</v>
      </c>
      <c r="B437" s="24"/>
      <c r="C437" s="24"/>
      <c r="D437" s="24"/>
      <c r="E437" s="24"/>
      <c r="F437" s="25"/>
    </row>
    <row r="438" spans="1:15" ht="12" customHeight="1" x14ac:dyDescent="0.2">
      <c r="A438" s="7" t="s">
        <v>13</v>
      </c>
      <c r="B438" s="24">
        <f>SUM(B437)</f>
        <v>0</v>
      </c>
      <c r="C438" s="24">
        <f t="shared" ref="C438:E438" si="37">SUM(C437)</f>
        <v>0</v>
      </c>
      <c r="D438" s="24">
        <f t="shared" si="37"/>
        <v>0</v>
      </c>
      <c r="E438" s="24">
        <f t="shared" si="37"/>
        <v>0</v>
      </c>
      <c r="F438" s="25"/>
      <c r="G438" s="25"/>
      <c r="H438" s="19">
        <f>SUM(B438:E438)</f>
        <v>0</v>
      </c>
    </row>
    <row r="440" spans="1:15" x14ac:dyDescent="0.2">
      <c r="I440" s="61"/>
    </row>
    <row r="441" spans="1:15" x14ac:dyDescent="0.2">
      <c r="A441" s="15" t="s">
        <v>74</v>
      </c>
    </row>
    <row r="442" spans="1:15" x14ac:dyDescent="0.2">
      <c r="A442" s="6" t="s">
        <v>0</v>
      </c>
      <c r="B442" s="78" t="s">
        <v>1</v>
      </c>
      <c r="C442" s="78"/>
      <c r="D442" s="78"/>
      <c r="E442" s="78"/>
      <c r="F442" s="69"/>
      <c r="G442" s="69"/>
    </row>
    <row r="443" spans="1:15" s="32" customFormat="1" x14ac:dyDescent="0.2">
      <c r="A443" s="12"/>
      <c r="B443" s="8">
        <v>250</v>
      </c>
      <c r="C443" s="8">
        <v>500</v>
      </c>
      <c r="D443" s="8">
        <v>1000</v>
      </c>
      <c r="E443" s="8">
        <v>1500</v>
      </c>
      <c r="F443" s="11"/>
      <c r="G443" s="11"/>
      <c r="H443" s="31"/>
      <c r="J443" s="2"/>
      <c r="K443" s="2"/>
      <c r="L443" s="2"/>
      <c r="M443" s="2"/>
      <c r="N443" s="2"/>
      <c r="O443" s="2"/>
    </row>
    <row r="444" spans="1:15" x14ac:dyDescent="0.2">
      <c r="A444" s="17">
        <v>20</v>
      </c>
      <c r="B444" s="24"/>
      <c r="C444" s="24"/>
      <c r="D444" s="24"/>
      <c r="E444" s="24"/>
      <c r="F444" s="25"/>
      <c r="G444" s="25"/>
    </row>
    <row r="445" spans="1:15" x14ac:dyDescent="0.2">
      <c r="A445" s="17">
        <v>40</v>
      </c>
      <c r="B445" s="24"/>
      <c r="C445" s="24"/>
      <c r="D445" s="24"/>
      <c r="E445" s="24"/>
      <c r="F445" s="25"/>
      <c r="G445" s="25"/>
    </row>
    <row r="446" spans="1:15" x14ac:dyDescent="0.2">
      <c r="A446" s="17">
        <v>60</v>
      </c>
      <c r="B446" s="24"/>
      <c r="C446" s="24"/>
      <c r="D446" s="24"/>
      <c r="E446" s="24"/>
      <c r="F446" s="25"/>
      <c r="G446" s="25"/>
      <c r="J446" s="32"/>
      <c r="K446" s="32"/>
      <c r="L446" s="32"/>
      <c r="M446" s="32"/>
      <c r="N446" s="32"/>
      <c r="O446" s="32"/>
    </row>
    <row r="447" spans="1:15" x14ac:dyDescent="0.2">
      <c r="A447" s="7" t="s">
        <v>13</v>
      </c>
      <c r="B447" s="24">
        <f t="shared" ref="B447:E447" si="38">SUM(B444:B446)</f>
        <v>0</v>
      </c>
      <c r="C447" s="24">
        <f t="shared" si="38"/>
        <v>0</v>
      </c>
      <c r="D447" s="24">
        <f t="shared" si="38"/>
        <v>0</v>
      </c>
      <c r="E447" s="24">
        <f t="shared" si="38"/>
        <v>0</v>
      </c>
      <c r="F447" s="25"/>
      <c r="G447" s="25"/>
      <c r="H447" s="19">
        <f>SUM(B447:E447)</f>
        <v>0</v>
      </c>
    </row>
    <row r="449" spans="1:15" x14ac:dyDescent="0.2">
      <c r="A449" s="15" t="s">
        <v>75</v>
      </c>
    </row>
    <row r="450" spans="1:15" x14ac:dyDescent="0.2">
      <c r="A450" s="6" t="s">
        <v>0</v>
      </c>
      <c r="B450" s="78" t="s">
        <v>1</v>
      </c>
      <c r="C450" s="78"/>
      <c r="D450" s="78"/>
      <c r="E450" s="78"/>
      <c r="F450" s="69"/>
      <c r="G450" s="69"/>
    </row>
    <row r="451" spans="1:15" s="32" customFormat="1" x14ac:dyDescent="0.2">
      <c r="A451" s="12"/>
      <c r="B451" s="8">
        <v>250</v>
      </c>
      <c r="C451" s="8">
        <v>500</v>
      </c>
      <c r="D451" s="8">
        <v>1000</v>
      </c>
      <c r="E451" s="8">
        <v>1500</v>
      </c>
      <c r="F451" s="11"/>
      <c r="G451" s="11"/>
      <c r="H451" s="31"/>
      <c r="I451" s="62"/>
      <c r="J451" s="2"/>
      <c r="K451" s="2"/>
      <c r="L451" s="2"/>
      <c r="M451" s="2"/>
      <c r="N451" s="2"/>
      <c r="O451" s="2"/>
    </row>
    <row r="452" spans="1:15" x14ac:dyDescent="0.2">
      <c r="A452" s="17">
        <v>20</v>
      </c>
      <c r="B452" s="24"/>
      <c r="C452" s="24"/>
      <c r="D452" s="24"/>
      <c r="E452" s="24"/>
      <c r="F452" s="25"/>
      <c r="G452" s="25"/>
    </row>
    <row r="453" spans="1:15" x14ac:dyDescent="0.2">
      <c r="A453" s="17">
        <v>40</v>
      </c>
      <c r="B453" s="24"/>
      <c r="C453" s="24"/>
      <c r="D453" s="56"/>
      <c r="E453" s="24"/>
      <c r="F453" s="25"/>
      <c r="G453" s="25"/>
    </row>
    <row r="454" spans="1:15" x14ac:dyDescent="0.2">
      <c r="A454" s="17">
        <v>60</v>
      </c>
      <c r="B454" s="24"/>
      <c r="C454" s="24"/>
      <c r="D454" s="24"/>
      <c r="E454" s="24"/>
      <c r="F454" s="25"/>
      <c r="G454" s="25"/>
    </row>
    <row r="455" spans="1:15" x14ac:dyDescent="0.2">
      <c r="A455" s="7" t="s">
        <v>13</v>
      </c>
      <c r="B455" s="24">
        <f t="shared" ref="B455:E455" si="39">SUM(B452:B454)</f>
        <v>0</v>
      </c>
      <c r="C455" s="24">
        <f t="shared" si="39"/>
        <v>0</v>
      </c>
      <c r="D455" s="24">
        <f t="shared" si="39"/>
        <v>0</v>
      </c>
      <c r="E455" s="24">
        <f t="shared" si="39"/>
        <v>0</v>
      </c>
      <c r="F455" s="25"/>
      <c r="G455" s="25"/>
      <c r="H455" s="19">
        <f>SUM(B455:E455)</f>
        <v>0</v>
      </c>
    </row>
    <row r="457" spans="1:15" x14ac:dyDescent="0.2">
      <c r="A457" s="15" t="s">
        <v>76</v>
      </c>
    </row>
    <row r="458" spans="1:15" ht="25.5" x14ac:dyDescent="0.2">
      <c r="A458" s="6" t="s">
        <v>21</v>
      </c>
      <c r="B458" s="78" t="s">
        <v>1</v>
      </c>
      <c r="C458" s="78"/>
      <c r="D458" s="78"/>
      <c r="E458" s="78"/>
      <c r="F458" s="69"/>
      <c r="G458" s="69"/>
    </row>
    <row r="459" spans="1:15" s="32" customFormat="1" x14ac:dyDescent="0.2">
      <c r="A459" s="12"/>
      <c r="B459" s="8">
        <v>1</v>
      </c>
      <c r="C459" s="8">
        <v>5</v>
      </c>
      <c r="D459" s="8">
        <v>10</v>
      </c>
      <c r="E459" s="8">
        <v>20</v>
      </c>
      <c r="F459" s="11"/>
      <c r="G459" s="11"/>
      <c r="H459" s="31"/>
      <c r="J459" s="2"/>
      <c r="K459" s="2"/>
      <c r="L459" s="2"/>
      <c r="M459" s="2"/>
      <c r="N459" s="2"/>
      <c r="O459" s="2"/>
    </row>
    <row r="460" spans="1:15" x14ac:dyDescent="0.2">
      <c r="A460" s="17">
        <v>1</v>
      </c>
      <c r="B460" s="24"/>
      <c r="C460" s="24"/>
      <c r="D460" s="24"/>
      <c r="E460" s="24"/>
      <c r="F460" s="25"/>
      <c r="G460" s="25"/>
    </row>
    <row r="461" spans="1:15" x14ac:dyDescent="0.2">
      <c r="A461" s="17">
        <v>2</v>
      </c>
      <c r="B461" s="24"/>
      <c r="C461" s="24"/>
      <c r="D461" s="24"/>
      <c r="E461" s="24"/>
      <c r="F461" s="25"/>
      <c r="G461" s="25"/>
      <c r="I461" s="61"/>
      <c r="J461" s="32"/>
      <c r="K461" s="32"/>
      <c r="L461" s="32"/>
      <c r="M461" s="32"/>
      <c r="N461" s="32"/>
      <c r="O461" s="32"/>
    </row>
    <row r="462" spans="1:15" x14ac:dyDescent="0.2">
      <c r="A462" s="17">
        <v>3</v>
      </c>
      <c r="B462" s="24"/>
      <c r="C462" s="24"/>
      <c r="D462" s="24"/>
      <c r="E462" s="24"/>
      <c r="F462" s="25"/>
      <c r="G462" s="25"/>
    </row>
    <row r="463" spans="1:15" x14ac:dyDescent="0.2">
      <c r="A463" s="17">
        <v>4</v>
      </c>
      <c r="B463" s="24"/>
      <c r="C463" s="24"/>
      <c r="D463" s="24"/>
      <c r="E463" s="24"/>
      <c r="F463" s="25"/>
      <c r="G463" s="25"/>
    </row>
    <row r="464" spans="1:15" x14ac:dyDescent="0.2">
      <c r="A464" s="17">
        <v>5</v>
      </c>
      <c r="B464" s="24"/>
      <c r="C464" s="24"/>
      <c r="D464" s="24"/>
      <c r="E464" s="24"/>
      <c r="F464" s="25"/>
      <c r="G464" s="25"/>
    </row>
    <row r="465" spans="1:15" x14ac:dyDescent="0.2">
      <c r="A465" s="17">
        <v>6</v>
      </c>
      <c r="B465" s="24"/>
      <c r="C465" s="24"/>
      <c r="D465" s="24"/>
      <c r="E465" s="24"/>
      <c r="F465" s="25"/>
      <c r="G465" s="25"/>
    </row>
    <row r="466" spans="1:15" x14ac:dyDescent="0.2">
      <c r="A466" s="17">
        <v>7</v>
      </c>
      <c r="B466" s="24"/>
      <c r="C466" s="24"/>
      <c r="D466" s="24"/>
      <c r="E466" s="24"/>
      <c r="F466" s="25"/>
      <c r="G466" s="25"/>
    </row>
    <row r="467" spans="1:15" x14ac:dyDescent="0.2">
      <c r="A467" s="17">
        <v>8</v>
      </c>
      <c r="B467" s="24"/>
      <c r="C467" s="24"/>
      <c r="D467" s="24"/>
      <c r="E467" s="24"/>
      <c r="F467" s="25"/>
      <c r="G467" s="25"/>
    </row>
    <row r="468" spans="1:15" x14ac:dyDescent="0.2">
      <c r="A468" s="17">
        <v>9</v>
      </c>
      <c r="B468" s="24"/>
      <c r="C468" s="24"/>
      <c r="D468" s="24"/>
      <c r="E468" s="24"/>
      <c r="F468" s="25"/>
      <c r="G468" s="25"/>
    </row>
    <row r="469" spans="1:15" x14ac:dyDescent="0.2">
      <c r="A469" s="17">
        <v>10</v>
      </c>
      <c r="B469" s="24"/>
      <c r="C469" s="24"/>
      <c r="D469" s="24"/>
      <c r="E469" s="24"/>
      <c r="F469" s="25"/>
      <c r="G469" s="25"/>
    </row>
    <row r="470" spans="1:15" ht="13.9" customHeight="1" x14ac:dyDescent="0.2">
      <c r="A470" s="7" t="s">
        <v>13</v>
      </c>
      <c r="B470" s="24">
        <f>SUM(B460:B469)</f>
        <v>0</v>
      </c>
      <c r="C470" s="24">
        <f t="shared" ref="C470:E470" si="40">SUM(C460:C469)</f>
        <v>0</v>
      </c>
      <c r="D470" s="24">
        <f t="shared" si="40"/>
        <v>0</v>
      </c>
      <c r="E470" s="24">
        <f t="shared" si="40"/>
        <v>0</v>
      </c>
      <c r="F470" s="25"/>
      <c r="G470" s="25"/>
      <c r="H470" s="19">
        <f>SUM(B470:E470)</f>
        <v>0</v>
      </c>
    </row>
    <row r="472" spans="1:15" x14ac:dyDescent="0.2">
      <c r="A472" s="76" t="s">
        <v>77</v>
      </c>
      <c r="B472" s="76"/>
    </row>
    <row r="473" spans="1:15" ht="25.5" x14ac:dyDescent="0.2">
      <c r="A473" s="6" t="s">
        <v>21</v>
      </c>
      <c r="B473" s="78" t="s">
        <v>1</v>
      </c>
      <c r="C473" s="78"/>
      <c r="D473" s="78"/>
      <c r="E473" s="78"/>
      <c r="F473" s="69"/>
      <c r="G473" s="69"/>
    </row>
    <row r="474" spans="1:15" s="32" customFormat="1" x14ac:dyDescent="0.2">
      <c r="A474" s="12"/>
      <c r="B474" s="8">
        <v>1</v>
      </c>
      <c r="C474" s="8">
        <v>5</v>
      </c>
      <c r="D474" s="8">
        <v>10</v>
      </c>
      <c r="E474" s="8">
        <v>20</v>
      </c>
      <c r="F474" s="11"/>
      <c r="G474" s="11"/>
      <c r="H474" s="31"/>
      <c r="J474" s="2"/>
      <c r="K474" s="2"/>
      <c r="L474" s="2"/>
      <c r="M474" s="2"/>
      <c r="N474" s="2"/>
      <c r="O474" s="2"/>
    </row>
    <row r="475" spans="1:15" x14ac:dyDescent="0.2">
      <c r="A475" s="64">
        <v>1</v>
      </c>
      <c r="B475" s="24"/>
      <c r="C475" s="24"/>
      <c r="D475" s="24"/>
      <c r="E475" s="24"/>
      <c r="F475" s="25"/>
      <c r="G475" s="25"/>
    </row>
    <row r="476" spans="1:15" x14ac:dyDescent="0.2">
      <c r="A476" s="17">
        <v>2</v>
      </c>
      <c r="B476" s="24"/>
      <c r="C476" s="24"/>
      <c r="D476" s="24"/>
      <c r="E476" s="24"/>
      <c r="F476" s="25"/>
      <c r="G476" s="25"/>
      <c r="I476" s="61"/>
      <c r="J476" s="32"/>
      <c r="K476" s="32"/>
      <c r="L476" s="32"/>
      <c r="M476" s="32"/>
      <c r="N476" s="32"/>
      <c r="O476" s="32"/>
    </row>
    <row r="477" spans="1:15" x14ac:dyDescent="0.2">
      <c r="A477" s="17">
        <v>3</v>
      </c>
      <c r="B477" s="24"/>
      <c r="C477" s="24"/>
      <c r="D477" s="24"/>
      <c r="E477" s="24"/>
      <c r="F477" s="25"/>
      <c r="G477" s="25"/>
    </row>
    <row r="478" spans="1:15" x14ac:dyDescent="0.2">
      <c r="A478" s="17">
        <v>4</v>
      </c>
      <c r="B478" s="24"/>
      <c r="C478" s="24"/>
      <c r="D478" s="24"/>
      <c r="E478" s="24"/>
      <c r="F478" s="25"/>
      <c r="G478" s="25"/>
    </row>
    <row r="479" spans="1:15" x14ac:dyDescent="0.2">
      <c r="A479" s="17">
        <v>5</v>
      </c>
      <c r="B479" s="24"/>
      <c r="C479" s="24"/>
      <c r="D479" s="24"/>
      <c r="E479" s="24"/>
      <c r="F479" s="25"/>
      <c r="G479" s="25"/>
    </row>
    <row r="480" spans="1:15" x14ac:dyDescent="0.2">
      <c r="A480" s="17">
        <v>6</v>
      </c>
      <c r="B480" s="24"/>
      <c r="C480" s="24"/>
      <c r="D480" s="24"/>
      <c r="E480" s="24"/>
      <c r="F480" s="25"/>
      <c r="G480" s="25"/>
    </row>
    <row r="481" spans="1:15" x14ac:dyDescent="0.2">
      <c r="A481" s="17">
        <v>7</v>
      </c>
      <c r="B481" s="24"/>
      <c r="C481" s="24"/>
      <c r="D481" s="24"/>
      <c r="E481" s="24"/>
      <c r="F481" s="25"/>
      <c r="G481" s="25"/>
    </row>
    <row r="482" spans="1:15" x14ac:dyDescent="0.2">
      <c r="A482" s="17">
        <v>8</v>
      </c>
      <c r="B482" s="24"/>
      <c r="C482" s="24"/>
      <c r="D482" s="24"/>
      <c r="E482" s="24"/>
      <c r="F482" s="25"/>
      <c r="G482" s="25"/>
    </row>
    <row r="483" spans="1:15" x14ac:dyDescent="0.2">
      <c r="A483" s="17">
        <v>9</v>
      </c>
      <c r="B483" s="24"/>
      <c r="C483" s="24"/>
      <c r="D483" s="24"/>
      <c r="E483" s="24"/>
      <c r="F483" s="25"/>
      <c r="G483" s="25"/>
    </row>
    <row r="484" spans="1:15" x14ac:dyDescent="0.2">
      <c r="A484" s="17">
        <v>10</v>
      </c>
      <c r="B484" s="24"/>
      <c r="C484" s="24"/>
      <c r="D484" s="24"/>
      <c r="E484" s="24"/>
      <c r="F484" s="25"/>
      <c r="G484" s="25"/>
    </row>
    <row r="485" spans="1:15" x14ac:dyDescent="0.2">
      <c r="A485" s="7" t="s">
        <v>13</v>
      </c>
      <c r="B485" s="24">
        <f>SUM(B475:B484)</f>
        <v>0</v>
      </c>
      <c r="C485" s="24">
        <f t="shared" ref="C485" si="41">SUM(C475:C484)</f>
        <v>0</v>
      </c>
      <c r="D485" s="24">
        <f t="shared" ref="D485" si="42">SUM(D475:D484)</f>
        <v>0</v>
      </c>
      <c r="E485" s="24">
        <f t="shared" ref="E485" si="43">SUM(E475:E484)</f>
        <v>0</v>
      </c>
      <c r="F485" s="25"/>
      <c r="G485" s="25"/>
      <c r="H485" s="19">
        <f>SUM(B485:E485)</f>
        <v>0</v>
      </c>
    </row>
    <row r="487" spans="1:15" x14ac:dyDescent="0.2">
      <c r="A487" s="76" t="s">
        <v>78</v>
      </c>
      <c r="B487" s="76"/>
    </row>
    <row r="488" spans="1:15" ht="25.5" x14ac:dyDescent="0.2">
      <c r="A488" s="6" t="s">
        <v>21</v>
      </c>
      <c r="B488" s="78" t="s">
        <v>1</v>
      </c>
      <c r="C488" s="78"/>
      <c r="D488" s="78"/>
      <c r="E488" s="78"/>
      <c r="F488" s="69"/>
      <c r="G488" s="69"/>
    </row>
    <row r="489" spans="1:15" s="32" customFormat="1" x14ac:dyDescent="0.2">
      <c r="A489" s="12"/>
      <c r="B489" s="8">
        <v>1</v>
      </c>
      <c r="C489" s="8">
        <v>5</v>
      </c>
      <c r="D489" s="8">
        <v>10</v>
      </c>
      <c r="E489" s="8">
        <v>20</v>
      </c>
      <c r="F489" s="11"/>
      <c r="G489" s="11"/>
      <c r="H489" s="31"/>
      <c r="I489" s="62"/>
      <c r="J489" s="2"/>
      <c r="K489" s="2"/>
      <c r="L489" s="2"/>
      <c r="M489" s="2"/>
      <c r="N489" s="2"/>
      <c r="O489" s="2"/>
    </row>
    <row r="490" spans="1:15" x14ac:dyDescent="0.2">
      <c r="A490" s="17">
        <v>1</v>
      </c>
      <c r="B490" s="24"/>
      <c r="C490" s="24"/>
      <c r="D490" s="24"/>
      <c r="E490" s="24"/>
      <c r="F490" s="25"/>
      <c r="G490" s="25"/>
    </row>
    <row r="491" spans="1:15" x14ac:dyDescent="0.2">
      <c r="A491" s="17">
        <v>2</v>
      </c>
      <c r="B491" s="24"/>
      <c r="C491" s="24"/>
      <c r="D491" s="24"/>
      <c r="E491" s="24"/>
      <c r="F491" s="25"/>
      <c r="G491" s="25"/>
      <c r="J491" s="32"/>
      <c r="K491" s="32"/>
      <c r="L491" s="32"/>
      <c r="M491" s="32"/>
      <c r="N491" s="32"/>
      <c r="O491" s="32"/>
    </row>
    <row r="492" spans="1:15" x14ac:dyDescent="0.2">
      <c r="A492" s="17">
        <v>3</v>
      </c>
      <c r="B492" s="24"/>
      <c r="C492" s="24"/>
      <c r="D492" s="24"/>
      <c r="E492" s="24"/>
      <c r="F492" s="25"/>
      <c r="G492" s="25"/>
    </row>
    <row r="493" spans="1:15" x14ac:dyDescent="0.2">
      <c r="A493" s="17">
        <v>4</v>
      </c>
      <c r="B493" s="24"/>
      <c r="C493" s="24"/>
      <c r="D493" s="24"/>
      <c r="E493" s="24"/>
      <c r="F493" s="25"/>
      <c r="G493" s="25"/>
    </row>
    <row r="494" spans="1:15" x14ac:dyDescent="0.2">
      <c r="A494" s="17">
        <v>5</v>
      </c>
      <c r="B494" s="24"/>
      <c r="C494" s="24"/>
      <c r="D494" s="24"/>
      <c r="E494" s="24"/>
      <c r="F494" s="25"/>
      <c r="G494" s="25"/>
    </row>
    <row r="495" spans="1:15" x14ac:dyDescent="0.2">
      <c r="A495" s="17">
        <v>6</v>
      </c>
      <c r="B495" s="24"/>
      <c r="C495" s="24"/>
      <c r="D495" s="24"/>
      <c r="E495" s="24"/>
      <c r="F495" s="25"/>
      <c r="G495" s="25"/>
    </row>
    <row r="496" spans="1:15" x14ac:dyDescent="0.2">
      <c r="A496" s="17">
        <v>7</v>
      </c>
      <c r="B496" s="24"/>
      <c r="C496" s="24"/>
      <c r="D496" s="24"/>
      <c r="E496" s="24"/>
      <c r="F496" s="25"/>
      <c r="G496" s="25"/>
    </row>
    <row r="497" spans="1:15" x14ac:dyDescent="0.2">
      <c r="A497" s="17">
        <v>8</v>
      </c>
      <c r="B497" s="24"/>
      <c r="C497" s="24"/>
      <c r="D497" s="24"/>
      <c r="E497" s="24"/>
      <c r="F497" s="25"/>
      <c r="G497" s="25"/>
    </row>
    <row r="498" spans="1:15" x14ac:dyDescent="0.2">
      <c r="A498" s="17">
        <v>9</v>
      </c>
      <c r="B498" s="24"/>
      <c r="C498" s="24"/>
      <c r="D498" s="24"/>
      <c r="E498" s="24"/>
      <c r="F498" s="25"/>
      <c r="G498" s="25"/>
    </row>
    <row r="499" spans="1:15" x14ac:dyDescent="0.2">
      <c r="A499" s="17">
        <v>10</v>
      </c>
      <c r="B499" s="24"/>
      <c r="C499" s="24"/>
      <c r="D499" s="24"/>
      <c r="E499" s="24"/>
      <c r="F499" s="25"/>
      <c r="G499" s="25"/>
    </row>
    <row r="500" spans="1:15" x14ac:dyDescent="0.2">
      <c r="A500" s="7" t="s">
        <v>13</v>
      </c>
      <c r="B500" s="24">
        <f>SUM(B490:B499)</f>
        <v>0</v>
      </c>
      <c r="C500" s="24">
        <f>SUM(C490:C499)</f>
        <v>0</v>
      </c>
      <c r="D500" s="24">
        <f>SUM(D490:D499)</f>
        <v>0</v>
      </c>
      <c r="E500" s="24">
        <f t="shared" ref="E500" si="44">SUM(E490:E499)</f>
        <v>0</v>
      </c>
      <c r="F500" s="25"/>
      <c r="G500" s="25"/>
      <c r="H500" s="19">
        <f>SUM(B500:E500)</f>
        <v>0</v>
      </c>
    </row>
    <row r="502" spans="1:15" x14ac:dyDescent="0.2">
      <c r="A502" s="76" t="s">
        <v>79</v>
      </c>
      <c r="B502" s="76"/>
    </row>
    <row r="503" spans="1:15" ht="25.5" x14ac:dyDescent="0.2">
      <c r="A503" s="6" t="s">
        <v>21</v>
      </c>
      <c r="B503" s="78" t="s">
        <v>1</v>
      </c>
      <c r="C503" s="78"/>
      <c r="D503" s="78"/>
      <c r="E503" s="69"/>
      <c r="F503" s="69"/>
      <c r="G503" s="69"/>
    </row>
    <row r="504" spans="1:15" s="32" customFormat="1" x14ac:dyDescent="0.2">
      <c r="A504" s="12"/>
      <c r="B504" s="8">
        <v>1</v>
      </c>
      <c r="C504" s="8">
        <v>5</v>
      </c>
      <c r="D504" s="8">
        <v>10</v>
      </c>
      <c r="E504" s="11"/>
      <c r="F504" s="11"/>
      <c r="G504" s="11"/>
      <c r="H504" s="31"/>
      <c r="J504" s="2"/>
      <c r="K504" s="2"/>
      <c r="L504" s="2"/>
      <c r="M504" s="2"/>
      <c r="N504" s="2"/>
      <c r="O504" s="2"/>
    </row>
    <row r="505" spans="1:15" x14ac:dyDescent="0.2">
      <c r="A505" s="17">
        <v>1</v>
      </c>
      <c r="B505" s="24"/>
      <c r="C505" s="24"/>
      <c r="D505" s="24"/>
      <c r="E505" s="25"/>
      <c r="F505" s="25"/>
      <c r="G505" s="25"/>
    </row>
    <row r="506" spans="1:15" x14ac:dyDescent="0.2">
      <c r="A506" s="17">
        <v>2</v>
      </c>
      <c r="B506" s="24"/>
      <c r="C506" s="24"/>
      <c r="D506" s="24"/>
      <c r="E506" s="25"/>
      <c r="F506" s="25"/>
      <c r="G506" s="25"/>
    </row>
    <row r="507" spans="1:15" x14ac:dyDescent="0.2">
      <c r="A507" s="17">
        <v>3</v>
      </c>
      <c r="B507" s="24"/>
      <c r="C507" s="24"/>
      <c r="D507" s="24"/>
      <c r="E507" s="25"/>
      <c r="F507" s="25"/>
      <c r="G507" s="25"/>
    </row>
    <row r="508" spans="1:15" x14ac:dyDescent="0.2">
      <c r="A508" s="17">
        <v>4</v>
      </c>
      <c r="B508" s="24"/>
      <c r="C508" s="24"/>
      <c r="D508" s="24"/>
      <c r="E508" s="25"/>
      <c r="F508" s="25"/>
      <c r="G508" s="25"/>
    </row>
    <row r="509" spans="1:15" x14ac:dyDescent="0.2">
      <c r="A509" s="17">
        <v>5</v>
      </c>
      <c r="B509" s="24"/>
      <c r="C509" s="24"/>
      <c r="D509" s="24"/>
      <c r="E509" s="25"/>
      <c r="F509" s="25"/>
      <c r="G509" s="25"/>
    </row>
    <row r="510" spans="1:15" x14ac:dyDescent="0.2">
      <c r="A510" s="17">
        <v>6</v>
      </c>
      <c r="B510" s="24"/>
      <c r="C510" s="24"/>
      <c r="D510" s="24"/>
      <c r="E510" s="25"/>
      <c r="F510" s="25"/>
      <c r="G510" s="25"/>
    </row>
    <row r="511" spans="1:15" x14ac:dyDescent="0.2">
      <c r="A511" s="17">
        <v>7</v>
      </c>
      <c r="B511" s="24"/>
      <c r="C511" s="24"/>
      <c r="D511" s="24"/>
      <c r="E511" s="25"/>
      <c r="F511" s="25"/>
      <c r="G511" s="25"/>
    </row>
    <row r="512" spans="1:15" x14ac:dyDescent="0.2">
      <c r="A512" s="17">
        <v>8</v>
      </c>
      <c r="B512" s="24"/>
      <c r="C512" s="24"/>
      <c r="D512" s="24"/>
      <c r="E512" s="25"/>
      <c r="F512" s="25"/>
      <c r="G512" s="25"/>
    </row>
    <row r="513" spans="1:8" x14ac:dyDescent="0.2">
      <c r="A513" s="17">
        <v>9</v>
      </c>
      <c r="B513" s="24"/>
      <c r="C513" s="24"/>
      <c r="D513" s="24"/>
      <c r="E513" s="25"/>
      <c r="F513" s="25"/>
      <c r="G513" s="25"/>
    </row>
    <row r="514" spans="1:8" x14ac:dyDescent="0.2">
      <c r="A514" s="17">
        <v>10</v>
      </c>
      <c r="B514" s="24"/>
      <c r="C514" s="24"/>
      <c r="D514" s="24"/>
      <c r="E514" s="25"/>
      <c r="F514" s="25"/>
      <c r="G514" s="25"/>
    </row>
    <row r="515" spans="1:8" x14ac:dyDescent="0.2">
      <c r="A515" s="7" t="s">
        <v>13</v>
      </c>
      <c r="B515" s="24">
        <f>SUM(B505:B514)</f>
        <v>0</v>
      </c>
      <c r="C515" s="24">
        <f t="shared" ref="C515" si="45">SUM(C505:C514)</f>
        <v>0</v>
      </c>
      <c r="D515" s="24">
        <f t="shared" ref="D515" si="46">SUM(D505:D514)</f>
        <v>0</v>
      </c>
      <c r="E515" s="25"/>
      <c r="F515" s="25"/>
      <c r="G515" s="25"/>
      <c r="H515" s="19">
        <f>SUM(B515:E515)</f>
        <v>0</v>
      </c>
    </row>
    <row r="517" spans="1:8" x14ac:dyDescent="0.2">
      <c r="F517" s="77" t="s">
        <v>30</v>
      </c>
      <c r="G517" s="77"/>
      <c r="H517" s="54">
        <f>SUM(H42:H515)</f>
        <v>0</v>
      </c>
    </row>
    <row r="518" spans="1:8" x14ac:dyDescent="0.2">
      <c r="F518" s="77" t="s">
        <v>31</v>
      </c>
      <c r="G518" s="77"/>
      <c r="H518" s="54">
        <f>H517*22%</f>
        <v>0</v>
      </c>
    </row>
    <row r="519" spans="1:8" x14ac:dyDescent="0.2">
      <c r="F519" s="77" t="s">
        <v>32</v>
      </c>
      <c r="G519" s="77"/>
      <c r="H519" s="54">
        <f>H517+H518</f>
        <v>0</v>
      </c>
    </row>
    <row r="520" spans="1:8" x14ac:dyDescent="0.2">
      <c r="F520" s="73"/>
      <c r="G520" s="73"/>
    </row>
    <row r="521" spans="1:8" ht="14.25" customHeight="1" x14ac:dyDescent="0.2"/>
    <row r="522" spans="1:8" ht="15" customHeight="1" x14ac:dyDescent="0.2">
      <c r="A522" s="40" t="s">
        <v>11</v>
      </c>
      <c r="B522" s="40"/>
      <c r="C522" s="40"/>
      <c r="E522" s="2"/>
      <c r="F522" s="39"/>
      <c r="G522" s="79" t="s">
        <v>12</v>
      </c>
      <c r="H522" s="79"/>
    </row>
    <row r="523" spans="1:8" ht="15" customHeight="1" x14ac:dyDescent="0.2">
      <c r="A523" s="59"/>
      <c r="B523" s="40"/>
      <c r="C523" s="40"/>
      <c r="D523" s="80" t="s">
        <v>25</v>
      </c>
      <c r="E523" s="80"/>
      <c r="F523" s="39"/>
      <c r="G523" s="79" t="s">
        <v>24</v>
      </c>
      <c r="H523" s="79"/>
    </row>
    <row r="524" spans="1:8" ht="15.75" x14ac:dyDescent="0.25">
      <c r="F524" s="42"/>
    </row>
    <row r="525" spans="1:8" ht="15.75" x14ac:dyDescent="0.25">
      <c r="F525" s="42"/>
    </row>
    <row r="526" spans="1:8" ht="15.75" x14ac:dyDescent="0.2">
      <c r="F526" s="45"/>
    </row>
  </sheetData>
  <mergeCells count="92">
    <mergeCell ref="B442:E442"/>
    <mergeCell ref="B450:E450"/>
    <mergeCell ref="B458:E458"/>
    <mergeCell ref="B473:E473"/>
    <mergeCell ref="B262:E262"/>
    <mergeCell ref="A344:H344"/>
    <mergeCell ref="A288:H288"/>
    <mergeCell ref="A298:H298"/>
    <mergeCell ref="A307:H307"/>
    <mergeCell ref="B328:G328"/>
    <mergeCell ref="B337:G337"/>
    <mergeCell ref="B289:G289"/>
    <mergeCell ref="B308:G308"/>
    <mergeCell ref="B317:E317"/>
    <mergeCell ref="B345:D345"/>
    <mergeCell ref="A381:G381"/>
    <mergeCell ref="B250:F250"/>
    <mergeCell ref="B274:E274"/>
    <mergeCell ref="B299:F299"/>
    <mergeCell ref="B435:E435"/>
    <mergeCell ref="B182:D182"/>
    <mergeCell ref="B197:D197"/>
    <mergeCell ref="B212:E212"/>
    <mergeCell ref="B227:E227"/>
    <mergeCell ref="B242:F242"/>
    <mergeCell ref="A249:H249"/>
    <mergeCell ref="A316:H316"/>
    <mergeCell ref="A327:H327"/>
    <mergeCell ref="A336:H336"/>
    <mergeCell ref="A286:G286"/>
    <mergeCell ref="A261:H261"/>
    <mergeCell ref="A273:H273"/>
    <mergeCell ref="A15:H18"/>
    <mergeCell ref="A19:H23"/>
    <mergeCell ref="A27:G27"/>
    <mergeCell ref="A25:G25"/>
    <mergeCell ref="A108:G108"/>
    <mergeCell ref="B73:G73"/>
    <mergeCell ref="B97:G97"/>
    <mergeCell ref="B45:E45"/>
    <mergeCell ref="B61:E61"/>
    <mergeCell ref="B85:E85"/>
    <mergeCell ref="B28:G28"/>
    <mergeCell ref="A44:H44"/>
    <mergeCell ref="A60:G60"/>
    <mergeCell ref="A72:H72"/>
    <mergeCell ref="A84:G84"/>
    <mergeCell ref="A96:H96"/>
    <mergeCell ref="A1:H1"/>
    <mergeCell ref="A3:H3"/>
    <mergeCell ref="A4:H4"/>
    <mergeCell ref="A6:H6"/>
    <mergeCell ref="A10:H14"/>
    <mergeCell ref="A241:H241"/>
    <mergeCell ref="A196:H196"/>
    <mergeCell ref="A211:H211"/>
    <mergeCell ref="A226:H226"/>
    <mergeCell ref="B109:E109"/>
    <mergeCell ref="B125:E125"/>
    <mergeCell ref="A124:H124"/>
    <mergeCell ref="A139:H139"/>
    <mergeCell ref="A154:H154"/>
    <mergeCell ref="A169:H169"/>
    <mergeCell ref="A181:H181"/>
    <mergeCell ref="B140:E140"/>
    <mergeCell ref="B155:E155"/>
    <mergeCell ref="B170:D170"/>
    <mergeCell ref="A372:F372"/>
    <mergeCell ref="A363:F363"/>
    <mergeCell ref="B364:F364"/>
    <mergeCell ref="A351:H351"/>
    <mergeCell ref="B352:D352"/>
    <mergeCell ref="B423:E423"/>
    <mergeCell ref="B373:C373"/>
    <mergeCell ref="B396:E396"/>
    <mergeCell ref="B417:E417"/>
    <mergeCell ref="B429:D429"/>
    <mergeCell ref="B410:F411"/>
    <mergeCell ref="B404:F404"/>
    <mergeCell ref="B384:F384"/>
    <mergeCell ref="B390:F390"/>
    <mergeCell ref="G522:H522"/>
    <mergeCell ref="G523:H523"/>
    <mergeCell ref="D523:E523"/>
    <mergeCell ref="F518:G518"/>
    <mergeCell ref="F519:G519"/>
    <mergeCell ref="A472:B472"/>
    <mergeCell ref="A487:B487"/>
    <mergeCell ref="A502:B502"/>
    <mergeCell ref="F517:G517"/>
    <mergeCell ref="B488:E488"/>
    <mergeCell ref="B503:D503"/>
  </mergeCells>
  <pageMargins left="0.70866141732283472" right="0.70866141732283472" top="0.74803149606299213" bottom="0.74803149606299213" header="0.31496062992125984" footer="0.31496062992125984"/>
  <pageSetup paperSize="9" scale="77" fitToHeight="0" orientation="portrait" r:id="rId1"/>
  <ignoredErrors>
    <ignoredError sqref="B42:C42"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0"/>
  <sheetViews>
    <sheetView tabSelected="1" workbookViewId="0">
      <selection activeCell="K14" sqref="K14"/>
    </sheetView>
  </sheetViews>
  <sheetFormatPr defaultColWidth="9.140625" defaultRowHeight="12.75" x14ac:dyDescent="0.2"/>
  <cols>
    <col min="1" max="1" width="9.140625" style="2"/>
    <col min="2" max="2" width="17" style="2" customWidth="1"/>
    <col min="3" max="3" width="14.7109375" style="2" customWidth="1"/>
    <col min="4" max="4" width="25.42578125" style="2" customWidth="1"/>
    <col min="5" max="7" width="9.140625" style="2"/>
    <col min="8" max="8" width="4.28515625" style="2" customWidth="1"/>
    <col min="9" max="10" width="9.140625" style="2" hidden="1" customWidth="1"/>
    <col min="11" max="16384" width="9.140625" style="2"/>
  </cols>
  <sheetData>
    <row r="1" spans="1:11" x14ac:dyDescent="0.2">
      <c r="A1" s="105" t="s">
        <v>88</v>
      </c>
      <c r="B1" s="105"/>
      <c r="C1" s="105"/>
      <c r="D1" s="105"/>
      <c r="E1" s="105"/>
      <c r="F1" s="105"/>
      <c r="G1" s="105"/>
      <c r="H1" s="105"/>
      <c r="I1" s="105"/>
      <c r="J1" s="105"/>
      <c r="K1" s="105"/>
    </row>
    <row r="2" spans="1:11" ht="15.75" x14ac:dyDescent="0.2">
      <c r="A2" s="41"/>
      <c r="B2" s="41"/>
      <c r="C2" s="41"/>
      <c r="D2" s="41"/>
      <c r="E2" s="41"/>
      <c r="F2" s="41"/>
      <c r="G2" s="41"/>
      <c r="H2" s="41"/>
      <c r="I2" s="41"/>
      <c r="J2" s="41"/>
      <c r="K2" s="41"/>
    </row>
    <row r="3" spans="1:11" ht="15.75" x14ac:dyDescent="0.2">
      <c r="A3" s="106" t="s">
        <v>9</v>
      </c>
      <c r="B3" s="106"/>
      <c r="C3" s="106"/>
      <c r="D3" s="106"/>
      <c r="E3" s="106"/>
      <c r="F3" s="106"/>
      <c r="G3" s="106"/>
      <c r="H3" s="106"/>
      <c r="I3" s="106"/>
      <c r="J3" s="106"/>
      <c r="K3" s="106"/>
    </row>
    <row r="4" spans="1:11" ht="15.75" x14ac:dyDescent="0.2">
      <c r="A4" s="107" t="s">
        <v>82</v>
      </c>
      <c r="B4" s="107"/>
      <c r="C4" s="107"/>
      <c r="D4" s="107"/>
      <c r="E4" s="107"/>
      <c r="F4" s="107"/>
      <c r="G4" s="107"/>
      <c r="H4" s="107"/>
      <c r="I4" s="107"/>
      <c r="J4" s="107"/>
      <c r="K4" s="107"/>
    </row>
    <row r="5" spans="1:11" ht="15.75" x14ac:dyDescent="0.25">
      <c r="A5" s="42"/>
      <c r="B5" s="42"/>
      <c r="C5" s="42"/>
      <c r="D5" s="42"/>
      <c r="E5" s="42"/>
      <c r="F5" s="42"/>
      <c r="G5" s="42"/>
      <c r="H5" s="42"/>
      <c r="I5" s="42"/>
      <c r="J5" s="42"/>
    </row>
    <row r="6" spans="1:11" ht="15.75" x14ac:dyDescent="0.25">
      <c r="A6" s="108" t="s">
        <v>27</v>
      </c>
      <c r="B6" s="108"/>
      <c r="C6" s="108"/>
      <c r="D6" s="108"/>
      <c r="E6" s="108"/>
      <c r="F6" s="108"/>
      <c r="G6" s="108"/>
      <c r="H6" s="108"/>
      <c r="I6" s="108"/>
      <c r="J6" s="108"/>
      <c r="K6" s="108"/>
    </row>
    <row r="7" spans="1:11" ht="15.75" x14ac:dyDescent="0.25">
      <c r="A7" s="42"/>
      <c r="B7" s="42"/>
      <c r="C7" s="42"/>
      <c r="D7" s="42"/>
      <c r="E7" s="42"/>
      <c r="F7" s="42"/>
      <c r="G7" s="42"/>
      <c r="H7" s="42"/>
      <c r="I7" s="42"/>
      <c r="J7" s="42"/>
    </row>
    <row r="8" spans="1:11" ht="15.75" x14ac:dyDescent="0.25">
      <c r="A8" s="109"/>
      <c r="B8" s="109"/>
      <c r="C8" s="109"/>
      <c r="D8" s="42"/>
      <c r="E8" s="42"/>
      <c r="F8" s="42"/>
      <c r="G8" s="42"/>
      <c r="H8" s="42"/>
      <c r="I8" s="42"/>
      <c r="J8" s="42"/>
    </row>
    <row r="9" spans="1:11" ht="15.75" x14ac:dyDescent="0.25">
      <c r="A9" s="104" t="s">
        <v>34</v>
      </c>
      <c r="B9" s="104"/>
      <c r="C9" s="104"/>
      <c r="D9" s="43">
        <f>predračun!H517</f>
        <v>0</v>
      </c>
      <c r="E9" s="42"/>
      <c r="F9" s="42"/>
      <c r="G9" s="42"/>
      <c r="H9" s="42"/>
      <c r="I9" s="42"/>
      <c r="J9" s="42"/>
    </row>
    <row r="10" spans="1:11" ht="15.75" x14ac:dyDescent="0.25">
      <c r="A10" s="104" t="s">
        <v>33</v>
      </c>
      <c r="B10" s="104"/>
      <c r="C10" s="104"/>
      <c r="D10" s="43">
        <f>predračun!H518</f>
        <v>0</v>
      </c>
      <c r="E10" s="42"/>
      <c r="G10" s="42"/>
      <c r="H10" s="42"/>
      <c r="I10" s="42"/>
      <c r="J10" s="42"/>
    </row>
    <row r="11" spans="1:11" ht="15.75" x14ac:dyDescent="0.25">
      <c r="A11" s="104" t="s">
        <v>35</v>
      </c>
      <c r="B11" s="104"/>
      <c r="C11" s="104"/>
      <c r="D11" s="43">
        <f>predračun!H519</f>
        <v>0</v>
      </c>
      <c r="E11" s="42"/>
      <c r="H11" s="42"/>
      <c r="I11" s="42"/>
      <c r="J11" s="42"/>
    </row>
    <row r="12" spans="1:11" ht="15.75" x14ac:dyDescent="0.25">
      <c r="A12" s="44"/>
      <c r="B12" s="44"/>
      <c r="C12" s="44"/>
      <c r="D12" s="42"/>
      <c r="E12" s="42"/>
      <c r="H12" s="42"/>
      <c r="I12" s="42"/>
      <c r="J12" s="42"/>
    </row>
    <row r="13" spans="1:11" ht="15.75" x14ac:dyDescent="0.25">
      <c r="A13" s="104" t="s">
        <v>89</v>
      </c>
      <c r="B13" s="104"/>
      <c r="C13" s="104"/>
      <c r="D13" s="75"/>
      <c r="E13" s="42"/>
      <c r="H13" s="42"/>
      <c r="I13" s="42"/>
      <c r="J13" s="42"/>
    </row>
    <row r="14" spans="1:11" ht="15.75" x14ac:dyDescent="0.25">
      <c r="A14" s="44"/>
      <c r="B14" s="44"/>
      <c r="C14" s="44"/>
      <c r="D14" s="42"/>
      <c r="E14" s="42"/>
      <c r="H14" s="42"/>
      <c r="I14" s="42"/>
      <c r="J14" s="42"/>
    </row>
    <row r="15" spans="1:11" ht="15.75" x14ac:dyDescent="0.2">
      <c r="A15" s="45"/>
      <c r="B15" s="45"/>
      <c r="C15" s="45"/>
      <c r="D15" s="45"/>
      <c r="E15" s="45"/>
      <c r="F15" s="45"/>
      <c r="H15" s="46"/>
      <c r="I15" s="47"/>
      <c r="J15" s="45"/>
    </row>
    <row r="16" spans="1:11" ht="15.75" x14ac:dyDescent="0.25">
      <c r="A16" s="45" t="s">
        <v>85</v>
      </c>
      <c r="B16" s="45"/>
      <c r="C16" s="48"/>
      <c r="D16" s="48"/>
      <c r="E16" s="46" t="s">
        <v>28</v>
      </c>
      <c r="F16" s="42"/>
      <c r="G16" s="42"/>
      <c r="H16" s="46"/>
      <c r="I16" s="47"/>
      <c r="J16" s="45"/>
    </row>
    <row r="17" spans="1:10" ht="15.75" x14ac:dyDescent="0.2">
      <c r="A17" s="45"/>
      <c r="B17" s="45"/>
      <c r="C17" s="48"/>
      <c r="D17" s="48"/>
      <c r="E17" s="46"/>
      <c r="F17" s="46"/>
      <c r="G17" s="47"/>
      <c r="H17" s="46"/>
      <c r="I17" s="47"/>
      <c r="J17" s="45"/>
    </row>
    <row r="18" spans="1:10" ht="15.75" x14ac:dyDescent="0.25">
      <c r="A18" s="45"/>
      <c r="B18" s="45"/>
      <c r="C18" s="103" t="s">
        <v>25</v>
      </c>
      <c r="D18" s="103"/>
      <c r="E18" s="42"/>
      <c r="F18" s="46"/>
      <c r="G18" s="47"/>
      <c r="H18" s="46"/>
      <c r="I18" s="47"/>
      <c r="J18" s="45"/>
    </row>
    <row r="19" spans="1:10" ht="15.75" x14ac:dyDescent="0.25">
      <c r="A19" s="42"/>
      <c r="B19" s="42"/>
      <c r="C19" s="42"/>
      <c r="D19" s="42"/>
      <c r="E19" s="42"/>
      <c r="F19" s="42"/>
      <c r="G19" s="42"/>
      <c r="H19" s="42"/>
      <c r="I19" s="42"/>
      <c r="J19" s="42"/>
    </row>
    <row r="20" spans="1:10" ht="15.75" x14ac:dyDescent="0.25">
      <c r="A20" s="42"/>
      <c r="B20" s="42"/>
      <c r="C20" s="42"/>
      <c r="D20" s="42"/>
      <c r="E20" s="45"/>
      <c r="F20" s="42"/>
      <c r="G20" s="42"/>
      <c r="H20" s="42"/>
      <c r="I20" s="42"/>
      <c r="J20" s="42"/>
    </row>
  </sheetData>
  <mergeCells count="10">
    <mergeCell ref="C18:D18"/>
    <mergeCell ref="A10:C10"/>
    <mergeCell ref="A11:C11"/>
    <mergeCell ref="A1:K1"/>
    <mergeCell ref="A3:K3"/>
    <mergeCell ref="A4:K4"/>
    <mergeCell ref="A6:K6"/>
    <mergeCell ref="A8:C8"/>
    <mergeCell ref="A9:C9"/>
    <mergeCell ref="A13:C13"/>
  </mergeCells>
  <pageMargins left="0.7" right="0.7" top="0.75" bottom="0.7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predračun</vt:lpstr>
      <vt:lpstr>rekapitulacija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Jure Preglau</dc:creator>
  <cp:lastModifiedBy>Vedenik, Matija</cp:lastModifiedBy>
  <cp:lastPrinted>2024-02-19T15:02:07Z</cp:lastPrinted>
  <dcterms:created xsi:type="dcterms:W3CDTF">2012-03-21T11:14:51Z</dcterms:created>
  <dcterms:modified xsi:type="dcterms:W3CDTF">2024-02-19T15:03:24Z</dcterms:modified>
</cp:coreProperties>
</file>